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10\Zakázky\Zakázky 2020\20Z038_DS Hlubočepy DPS\01 Pracovní\VYT\_odevzdani\2021-09-01\EDIT\"/>
    </mc:Choice>
  </mc:AlternateContent>
  <xr:revisionPtr revIDLastSave="0" documentId="13_ncr:1_{4B37D8A4-D3D9-4DDF-A043-05A9888AAE5A}" xr6:coauthVersionLast="47" xr6:coauthVersionMax="47" xr10:uidLastSave="{00000000-0000-0000-0000-000000000000}"/>
  <bookViews>
    <workbookView xWindow="-120" yWindow="-120" windowWidth="29040" windowHeight="15840" xr2:uid="{6796D0F2-9566-4181-B69B-6B5B16973D02}"/>
  </bookViews>
  <sheets>
    <sheet name="List1" sheetId="1" r:id="rId1"/>
  </sheets>
  <definedNames>
    <definedName name="_xlnm.Print_Area" localSheetId="0">List1!$B$2:$K$137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2" i="1" l="1"/>
  <c r="F100" i="1" s="1"/>
  <c r="F51" i="1" l="1"/>
  <c r="F94" i="1" l="1"/>
  <c r="F93" i="1"/>
  <c r="H91" i="1"/>
  <c r="H99" i="1" s="1"/>
  <c r="F95" i="1"/>
  <c r="G94" i="1"/>
  <c r="H93" i="1"/>
  <c r="G93" i="1"/>
  <c r="H90" i="1"/>
  <c r="H98" i="1" s="1"/>
  <c r="G90" i="1"/>
  <c r="G98" i="1" s="1"/>
  <c r="F90" i="1"/>
  <c r="F98" i="1" s="1"/>
  <c r="G91" i="1"/>
  <c r="G99" i="1" s="1"/>
  <c r="F96" i="1"/>
  <c r="F91" i="1"/>
  <c r="F99" i="1" s="1"/>
  <c r="G63" i="1"/>
  <c r="G64" i="1" s="1"/>
  <c r="H63" i="1"/>
  <c r="H64" i="1" s="1"/>
  <c r="F63" i="1"/>
  <c r="F64" i="1" s="1"/>
  <c r="G60" i="1"/>
  <c r="H60" i="1"/>
  <c r="F60" i="1"/>
  <c r="G51" i="1"/>
  <c r="H51" i="1"/>
</calcChain>
</file>

<file path=xl/sharedStrings.xml><?xml version="1.0" encoding="utf-8"?>
<sst xmlns="http://schemas.openxmlformats.org/spreadsheetml/2006/main" count="330" uniqueCount="192">
  <si>
    <t>Pozice</t>
  </si>
  <si>
    <t>Zažízení</t>
  </si>
  <si>
    <t>Poznámka</t>
  </si>
  <si>
    <t>Trojcestný směsovací ventil se servopohonem</t>
  </si>
  <si>
    <t>Plynový kondenzační kotel</t>
  </si>
  <si>
    <t>Zásobník teplé vody</t>
  </si>
  <si>
    <t>Tlaková expazní nádoba</t>
  </si>
  <si>
    <t>Demineralizační jednotka</t>
  </si>
  <si>
    <t>Ultrazvukový měřič tepla</t>
  </si>
  <si>
    <t>01</t>
  </si>
  <si>
    <t>02</t>
  </si>
  <si>
    <t>03</t>
  </si>
  <si>
    <t>Termohydraulický rozdělovač</t>
  </si>
  <si>
    <t>04</t>
  </si>
  <si>
    <t>05</t>
  </si>
  <si>
    <t>06</t>
  </si>
  <si>
    <t>07</t>
  </si>
  <si>
    <t>08</t>
  </si>
  <si>
    <t>Oběhové teplovodní čerpadlo</t>
  </si>
  <si>
    <t>09</t>
  </si>
  <si>
    <t>10</t>
  </si>
  <si>
    <t>11</t>
  </si>
  <si>
    <t>12</t>
  </si>
  <si>
    <t>13</t>
  </si>
  <si>
    <t>14</t>
  </si>
  <si>
    <t>15</t>
  </si>
  <si>
    <t>Trubkový rozdělovač</t>
  </si>
  <si>
    <t>Trubková otopná tělesa</t>
  </si>
  <si>
    <t>Cena za kus</t>
  </si>
  <si>
    <t>Cena celkem</t>
  </si>
  <si>
    <t>Regulační armatury</t>
  </si>
  <si>
    <t>DN25</t>
  </si>
  <si>
    <t>DN32</t>
  </si>
  <si>
    <t>M.J.</t>
  </si>
  <si>
    <t>DN15</t>
  </si>
  <si>
    <t>Termostatická ventilová vložka</t>
  </si>
  <si>
    <t>Rohové připojovací šroubení</t>
  </si>
  <si>
    <t>Termostatická hlavice</t>
  </si>
  <si>
    <t>Kulový kohout</t>
  </si>
  <si>
    <t>Vypouštěcí kohout</t>
  </si>
  <si>
    <t>Patrový rozdělovač bytových okruhů</t>
  </si>
  <si>
    <t>Kulový kohout typu MK</t>
  </si>
  <si>
    <t>Kohout se zajištětním pro připojení tlakové expanzní nádoby, DN25</t>
  </si>
  <si>
    <t>DN40</t>
  </si>
  <si>
    <t>Ostatní armatury a příslušentví</t>
  </si>
  <si>
    <t>Filtr</t>
  </si>
  <si>
    <t>Automatický odvzdušňovací ventil</t>
  </si>
  <si>
    <t>Teploměr v jímce</t>
  </si>
  <si>
    <t>S rozsahem teplot 0 - 120 °C</t>
  </si>
  <si>
    <t>Manometr</t>
  </si>
  <si>
    <t>S rozsahem teplot 0 - 600 kPa</t>
  </si>
  <si>
    <t>Potrubí i izolaze rozvodů</t>
  </si>
  <si>
    <t>Potrubí měděné</t>
  </si>
  <si>
    <t>15x1</t>
  </si>
  <si>
    <t>18x1</t>
  </si>
  <si>
    <t>22x1</t>
  </si>
  <si>
    <t>Tepelná izolace</t>
  </si>
  <si>
    <t>Pro potrubí d18 tloušťky 30 mm</t>
  </si>
  <si>
    <t>Pro potrubí d22 tlouš´tky 30 mm</t>
  </si>
  <si>
    <t>Pro potrubí d28 tlouš´tky 40 mm</t>
  </si>
  <si>
    <t>Pro potrubí d35 tloušťky 50 mm</t>
  </si>
  <si>
    <t>Pro potrubí d42 tloušťky 60 mm</t>
  </si>
  <si>
    <t>Pro potrubí d54 tloušťky 40 mm</t>
  </si>
  <si>
    <t>Ostatní</t>
  </si>
  <si>
    <t>Topná zkouška</t>
  </si>
  <si>
    <t>Zkouška těsnosti topného systému</t>
  </si>
  <si>
    <t>Gumový kompenzátor</t>
  </si>
  <si>
    <t>Dvoucestný uzavírací ventil se servopohonem</t>
  </si>
  <si>
    <t>ks</t>
  </si>
  <si>
    <t>m</t>
  </si>
  <si>
    <r>
      <t xml:space="preserve">Plynový kondenzační kotel
Rorměry - 520x735x425 (šířka x výška x hloubka)
Hmotnost - 48 kg
Jmanovitý výkon při 80/60°C - 33,7 kW; max. účinnost 96,5 %
Jmenovitý výkon při 50/30°C - 35 kW; max. účinnost 101,8 %
Jmenovitá spotřeba zemního plynu E, H, Es - 3,63 m3/h
Zbytková dopravní výška čerpadla při </t>
    </r>
    <r>
      <rPr>
        <sz val="11"/>
        <color theme="1"/>
        <rFont val="Calibri"/>
        <family val="2"/>
        <charset val="238"/>
      </rPr>
      <t>ΔT = 20 K - 263 mbar
Připojení otopné vody - Ø28
Dispoziční tlak ventilátoru - 101 Pa
Emise NOx (dle Ecodesignu) - 59 mg/kWh</t>
    </r>
    <r>
      <rPr>
        <sz val="11"/>
        <color theme="1"/>
        <rFont val="Calibri"/>
        <family val="2"/>
        <charset val="238"/>
        <scheme val="minor"/>
      </rPr>
      <t xml:space="preserve">
Připojení odvodu spalin - 80/125 koncentrické s integrovanou zpětnou klapkou</t>
    </r>
  </si>
  <si>
    <t>Nepřímotopený zásobník TV
Objem 500 litrů
Možnost instalace elektrické topné patrony
Tlaková zktráta na straně otopné vody při průtoku 2,0 m3/h - 49 mbar</t>
  </si>
  <si>
    <t>Termohydraulický rozdělovač 
Maximální průtok - 8 m3/h
Připojení - 4xR 2"; vypouštěcí kohout; odvzdušnění
Včetně 40 mm izolace
Včetně konzolí na stěnu</t>
  </si>
  <si>
    <t>Tlaková expazní nádoba
Objem 80 litrů; 6 bar; připojení 1"</t>
  </si>
  <si>
    <t>Sada obsahující patronu s kapacitou 16000 l x °dH; náhradní náplň 14 l; připojovací sestava s digitálním měřičem vodivosti a elektronickým vodoměrem; tepelná izolace připojovací sestavy; dopouštěcí stanice s potrubním oddělovačem
Výdrž náplně při 20°dH vstupní vody - 800 l upravené vody</t>
  </si>
  <si>
    <r>
      <t>Trojcestný směšovací ventil
Okruh - Otopná tělesa společné prostory
DN 25, k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vs </t>
    </r>
    <r>
      <rPr>
        <sz val="11"/>
        <color theme="1"/>
        <rFont val="Calibri"/>
        <family val="2"/>
        <charset val="238"/>
        <scheme val="minor"/>
      </rPr>
      <t>= 6,3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/h; servopohon (napajení AC/DC 24V, řídící signál 0-10 V)</t>
    </r>
  </si>
  <si>
    <r>
      <t>Trojcestný směšovací ventil
Okruh - Otopná tělesa byty
DN 25, k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vs </t>
    </r>
    <r>
      <rPr>
        <sz val="11"/>
        <color theme="1"/>
        <rFont val="Calibri"/>
        <family val="2"/>
        <charset val="238"/>
        <scheme val="minor"/>
      </rPr>
      <t>= 10,0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/h; servopohon (napajení AC/DC 24V, řídící signál 0-10 V)</t>
    </r>
  </si>
  <si>
    <r>
      <t>Vysoce účinné elektronicky řízení oběhové čerpadlo
Okruh - Otopná tělesa společné prostory
Pracovní bod - 0,95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 při 15,1 kPa
Jmenovitý rozměr - DN25
Maximální dopravní výška 40 kPa
Vzdálenost připojovacích hrdel - 130 mm; Připojení G 1 1/2"
Max. provozní tlak - 10 bar
El. připojení - 1x230 V, 0,04-0,18 A</t>
    </r>
  </si>
  <si>
    <r>
      <t>Vysoce účinné elektronicky řízení oběhové čerpadlo
Okruh - Otopná tělesa byty
Pracovní bod - 1,90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 při 28,3 kPa
Jmenovitý rozměr - DN25
Maximální dopravní výška 40 kPa
Vzdálenost připojovacích hrdel - 180 mm; Připojení G 1 1/2"
Max. provozní tlak - 10 bar
El. připojení - 1x230 V, 0,09-0,46 A</t>
    </r>
  </si>
  <si>
    <r>
      <t>Vysoce účinné elektronicky řízení oběhové čerpadlo
Okruh - Ohřev TV
Pracovní bod - 2,1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 při 17,5 kPa
Jmenovitý rozměr - DN25
Maximální dopravní výška 40 kPa
Vzdálenost připojovacích hrdel - 180 mm; Připojení G 1 1/2"
Max. provozní tlak - 10 bar
El. připojení - 1x230 V, 0,09-0,46 A</t>
    </r>
  </si>
  <si>
    <r>
      <t>Ultrazvukový měřič tepla
Okruh - Otopná tělesa společné prostory
Jmenovitá velikost DN20, připojení G 3/4 B, stavební délka 165 mm
Nominální průtok - 1,5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/h; k</t>
    </r>
    <r>
      <rPr>
        <vertAlign val="subscript"/>
        <sz val="11"/>
        <color theme="1"/>
        <rFont val="Calibri"/>
        <family val="2"/>
        <charset val="238"/>
        <scheme val="minor"/>
      </rPr>
      <t>vs</t>
    </r>
    <r>
      <rPr>
        <sz val="11"/>
        <color theme="1"/>
        <rFont val="Calibri"/>
        <family val="2"/>
        <charset val="238"/>
        <scheme val="minor"/>
      </rPr>
      <t xml:space="preserve"> = 4,89 m3/h
Napájen baterií 3,6 V, sada čidel Pt500 včetně jímek 65 mm</t>
    </r>
  </si>
  <si>
    <r>
      <t>Ultrazvukový měřič tepla
Okruh - Otopná tělesa společné prostory
Jmenovitá velikost DN25, připojení G 5/4 B, stavební délka 260 mm
Nominální průtok - 3,5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/h; k</t>
    </r>
    <r>
      <rPr>
        <vertAlign val="subscript"/>
        <sz val="11"/>
        <color theme="1"/>
        <rFont val="Calibri"/>
        <family val="2"/>
        <charset val="238"/>
        <scheme val="minor"/>
      </rPr>
      <t>vs</t>
    </r>
    <r>
      <rPr>
        <sz val="11"/>
        <color theme="1"/>
        <rFont val="Calibri"/>
        <family val="2"/>
        <charset val="238"/>
        <scheme val="minor"/>
      </rPr>
      <t xml:space="preserve"> = 13,42 m3/h
Napájen baterií 3,6 V, sada čidel Pt500 včetně jímek 65 mm</t>
    </r>
  </si>
  <si>
    <t>Vertikální desková otopná tělesa</t>
  </si>
  <si>
    <t>Desková otopná tělesa</t>
  </si>
  <si>
    <t>Svisle orinetované deskové otopné těleso se spodním středovým připojením a s prolisovanou čelní deskou
Počet desek - výška - délka; jmenovitý výkon při 75/65/20°C</t>
  </si>
  <si>
    <t>1220 - 600; 596 W</t>
  </si>
  <si>
    <t>1500 - 600; 750 W</t>
  </si>
  <si>
    <t>1820 - 600; 934 W</t>
  </si>
  <si>
    <t>1820 - 600; 1101 W</t>
  </si>
  <si>
    <t>20 - 1600 - 900; 1659 W</t>
  </si>
  <si>
    <t>20 - 1600 - 600; 1185 W</t>
  </si>
  <si>
    <t>20 - 2000 - 600; 1404 W</t>
  </si>
  <si>
    <t>20 - 1800 - 400; 927 W</t>
  </si>
  <si>
    <t>20 - 2000 - 900; 1965 W</t>
  </si>
  <si>
    <t>10 - 1600 - 400; 602 W</t>
  </si>
  <si>
    <t>Trubkové otopné těleso se spodním středovým připojením
Výška - délka; jmenovitý výkon při 75/65/20°C</t>
  </si>
  <si>
    <t>Termostatická hlavice s připojovacím závitem M 30 x 1,5</t>
  </si>
  <si>
    <t>Odvod spalin a přívod spalovacího vzduchu</t>
  </si>
  <si>
    <r>
      <t>Ultrazvukový měřič tepla s jmenovitým průtokem 0,6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
k</t>
    </r>
    <r>
      <rPr>
        <vertAlign val="subscript"/>
        <sz val="11"/>
        <color theme="1"/>
        <rFont val="Calibri"/>
        <family val="2"/>
        <charset val="238"/>
        <scheme val="minor"/>
      </rPr>
      <t>vs</t>
    </r>
    <r>
      <rPr>
        <sz val="11"/>
        <color theme="1"/>
        <rFont val="Calibri"/>
        <family val="2"/>
        <charset val="238"/>
        <scheme val="minor"/>
      </rPr>
      <t xml:space="preserve"> = 3,46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/h; stavební délka 110 mm</t>
    </r>
  </si>
  <si>
    <r>
      <t>Patrový rozdělovač bytových okruhů
Odělové tělo - DN40, délka sestavy 629 mm
Dimenze primírnáho připojení - DN20
Kompletně zaizolováno
Osazeno regulátorem diferenčního tlaku DN20, k</t>
    </r>
    <r>
      <rPr>
        <vertAlign val="subscript"/>
        <sz val="11"/>
        <color theme="1"/>
        <rFont val="Calibri"/>
        <family val="2"/>
        <charset val="238"/>
        <scheme val="minor"/>
      </rPr>
      <t>vs</t>
    </r>
    <r>
      <rPr>
        <sz val="11"/>
        <color theme="1"/>
        <rFont val="Calibri"/>
        <family val="2"/>
        <charset val="238"/>
        <scheme val="minor"/>
      </rPr>
      <t xml:space="preserve"> = 2,5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/h; partnerským vyvažovacím ventilem DN20, k</t>
    </r>
    <r>
      <rPr>
        <vertAlign val="subscript"/>
        <sz val="11"/>
        <color theme="1"/>
        <rFont val="Calibri"/>
        <family val="2"/>
        <charset val="238"/>
        <scheme val="minor"/>
      </rPr>
      <t>vs</t>
    </r>
    <r>
      <rPr>
        <sz val="11"/>
        <color theme="1"/>
        <rFont val="Calibri"/>
        <family val="2"/>
        <charset val="238"/>
        <scheme val="minor"/>
      </rPr>
      <t xml:space="preserve"> = 4,4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
Přívod osazen filtrem DN20 a zpátečka kulovým ventilem DN20
3 otopné bytové okruhy - DN15
Možnost osazení ultrazvukového měřiče tepla stavební délky 110 mm
Vyvařovací ventily na bytových okruzích DN15, k</t>
    </r>
    <r>
      <rPr>
        <vertAlign val="subscript"/>
        <sz val="11"/>
        <color theme="1"/>
        <rFont val="Calibri"/>
        <family val="2"/>
        <charset val="238"/>
        <scheme val="minor"/>
      </rPr>
      <t>vs</t>
    </r>
    <r>
      <rPr>
        <sz val="11"/>
        <color theme="1"/>
        <rFont val="Calibri"/>
        <family val="2"/>
        <charset val="238"/>
        <scheme val="minor"/>
      </rPr>
      <t xml:space="preserve"> = 1,62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
Na přívodu bytových okruhů osazeny kulové kohouty DN15 s jímkou pro teplotní čisdlo</t>
    </r>
  </si>
  <si>
    <t>Podomítková skříň</t>
  </si>
  <si>
    <t xml:space="preserve">Podomítková skříň 
Rozměr 850x180x800 (délka x hloubka x výška) </t>
  </si>
  <si>
    <r>
      <t>Patrový rozdělovač bytových okruhů
Odělové tělo - DN40, délka sestavy 1145 mm
Dimenze primírnáho připojení - DN25
Kompletně zaizolováno
Osazeno regulátorem diferenčního tlaku DN25, k</t>
    </r>
    <r>
      <rPr>
        <vertAlign val="subscript"/>
        <sz val="11"/>
        <color theme="1"/>
        <rFont val="Calibri"/>
        <family val="2"/>
        <charset val="238"/>
        <scheme val="minor"/>
      </rPr>
      <t>vs</t>
    </r>
    <r>
      <rPr>
        <sz val="11"/>
        <color theme="1"/>
        <rFont val="Calibri"/>
        <family val="2"/>
        <charset val="238"/>
        <scheme val="minor"/>
      </rPr>
      <t xml:space="preserve"> = 4,0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/h; partnerským vyvažovacím ventilem DN25, k</t>
    </r>
    <r>
      <rPr>
        <vertAlign val="subscript"/>
        <sz val="11"/>
        <color theme="1"/>
        <rFont val="Calibri"/>
        <family val="2"/>
        <charset val="238"/>
        <scheme val="minor"/>
      </rPr>
      <t>vs</t>
    </r>
    <r>
      <rPr>
        <sz val="11"/>
        <color theme="1"/>
        <rFont val="Calibri"/>
        <family val="2"/>
        <charset val="238"/>
        <scheme val="minor"/>
      </rPr>
      <t xml:space="preserve"> = 7,46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
Přívod osazen filtrem DN25 a zpátečka kulovým ventilem DN25
8 otopných bytovcý okruhů - DN15
Možnost osazení ultrazvukového měřiče tepla stavební délky 110 mm
Vyvařovací ventily na bytových okruzích DN15, k</t>
    </r>
    <r>
      <rPr>
        <vertAlign val="subscript"/>
        <sz val="11"/>
        <color theme="1"/>
        <rFont val="Calibri"/>
        <family val="2"/>
        <charset val="238"/>
        <scheme val="minor"/>
      </rPr>
      <t>vs</t>
    </r>
    <r>
      <rPr>
        <sz val="11"/>
        <color theme="1"/>
        <rFont val="Calibri"/>
        <family val="2"/>
        <charset val="238"/>
        <scheme val="minor"/>
      </rPr>
      <t xml:space="preserve"> = 1,62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
Na přívodu bytových okruhů osazeny kulové kohouty DN15 s jímkou pro teplotní čisdlo</t>
    </r>
  </si>
  <si>
    <r>
      <t>Regulační šroubení rohové s převlečnými maticemi pro připojení otopných těles typ VK/VKL; k</t>
    </r>
    <r>
      <rPr>
        <vertAlign val="subscript"/>
        <sz val="11"/>
        <color theme="1"/>
        <rFont val="Calibri"/>
        <family val="2"/>
        <charset val="238"/>
        <scheme val="minor"/>
      </rPr>
      <t>vs</t>
    </r>
    <r>
      <rPr>
        <sz val="11"/>
        <color theme="1"/>
        <rFont val="Calibri"/>
        <family val="2"/>
        <charset val="238"/>
        <scheme val="minor"/>
      </rPr>
      <t xml:space="preserve"> = 0,955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</t>
    </r>
  </si>
  <si>
    <t>Přímé připojovací šroubení</t>
  </si>
  <si>
    <r>
      <t>Regulační šroubení přímé s převlečnými maticemi pro připojení otopných těles typ VK/VKL; k</t>
    </r>
    <r>
      <rPr>
        <vertAlign val="subscript"/>
        <sz val="11"/>
        <color theme="1"/>
        <rFont val="Calibri"/>
        <family val="2"/>
        <charset val="238"/>
        <scheme val="minor"/>
      </rPr>
      <t>vs</t>
    </r>
    <r>
      <rPr>
        <sz val="11"/>
        <color theme="1"/>
        <rFont val="Calibri"/>
        <family val="2"/>
        <charset val="238"/>
        <scheme val="minor"/>
      </rPr>
      <t xml:space="preserve"> = 0,955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</t>
    </r>
  </si>
  <si>
    <t xml:space="preserve">Adaptér </t>
  </si>
  <si>
    <t>Adaptér pro připojení připojovacího šroubení 
3/4" Eurokonus (EK) x 1/2" M</t>
  </si>
  <si>
    <t>Svěrné šroubení</t>
  </si>
  <si>
    <t>Svěrné šroubení na měděné potrubí</t>
  </si>
  <si>
    <t>Integrovaná připojovací armatura rohová</t>
  </si>
  <si>
    <r>
      <t>Integrovaná připojovací armatura v rohovém provedení s termostatickou hlavicí; k</t>
    </r>
    <r>
      <rPr>
        <vertAlign val="subscript"/>
        <sz val="11"/>
        <color theme="1"/>
        <rFont val="Calibri"/>
        <family val="2"/>
        <charset val="238"/>
        <scheme val="minor"/>
      </rPr>
      <t>vs</t>
    </r>
    <r>
      <rPr>
        <sz val="11"/>
        <color theme="1"/>
        <rFont val="Calibri"/>
        <family val="2"/>
        <charset val="238"/>
        <scheme val="minor"/>
      </rPr>
      <t xml:space="preserve"> = 1,10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
Pro připojení koupelnových trubkových těles a vertikálních deskových těles se spodním středovým přepojením</t>
    </r>
  </si>
  <si>
    <t>Integrovaná připojovací armatura přímá</t>
  </si>
  <si>
    <r>
      <t>Integrovaná připojovací armatura v přímém provedení s termostatickou hlavicí; k</t>
    </r>
    <r>
      <rPr>
        <vertAlign val="subscript"/>
        <sz val="11"/>
        <color theme="1"/>
        <rFont val="Calibri"/>
        <family val="2"/>
        <charset val="238"/>
        <scheme val="minor"/>
      </rPr>
      <t>vs</t>
    </r>
    <r>
      <rPr>
        <sz val="11"/>
        <color theme="1"/>
        <rFont val="Calibri"/>
        <family val="2"/>
        <charset val="238"/>
        <scheme val="minor"/>
      </rPr>
      <t xml:space="preserve"> = 1,10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
Pro připojení koupelnových trubkových těles a vertikálních deskových těles se spodním středovým přepojením</t>
    </r>
  </si>
  <si>
    <t>Vypouštěcí kulový kohout</t>
  </si>
  <si>
    <t>T-kus se šroubem pro přímo ponorné číslo</t>
  </si>
  <si>
    <t>Zpětný ventil</t>
  </si>
  <si>
    <t>Zpětný ventil na okruhu vytápění</t>
  </si>
  <si>
    <r>
      <t>DN32; k</t>
    </r>
    <r>
      <rPr>
        <vertAlign val="subscript"/>
        <sz val="11"/>
        <color theme="1"/>
        <rFont val="Calibri"/>
        <family val="2"/>
        <charset val="238"/>
        <scheme val="minor"/>
      </rPr>
      <t>vs</t>
    </r>
    <r>
      <rPr>
        <sz val="11"/>
        <color theme="1"/>
        <rFont val="Calibri"/>
        <family val="2"/>
        <charset val="238"/>
        <scheme val="minor"/>
      </rPr>
      <t xml:space="preserve"> = 17,93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</t>
    </r>
  </si>
  <si>
    <r>
      <t>DN40; k</t>
    </r>
    <r>
      <rPr>
        <vertAlign val="subscript"/>
        <sz val="11"/>
        <color theme="1"/>
        <rFont val="Calibri"/>
        <family val="2"/>
        <charset val="238"/>
        <scheme val="minor"/>
      </rPr>
      <t>vs</t>
    </r>
    <r>
      <rPr>
        <sz val="11"/>
        <color theme="1"/>
        <rFont val="Calibri"/>
        <family val="2"/>
        <charset val="238"/>
        <scheme val="minor"/>
      </rPr>
      <t xml:space="preserve"> = 40,41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</t>
    </r>
  </si>
  <si>
    <r>
      <t>DN40; k</t>
    </r>
    <r>
      <rPr>
        <vertAlign val="subscript"/>
        <sz val="11"/>
        <color theme="1"/>
        <rFont val="Calibri"/>
        <family val="2"/>
        <charset val="238"/>
        <scheme val="minor"/>
      </rPr>
      <t>vs</t>
    </r>
    <r>
      <rPr>
        <sz val="11"/>
        <color theme="1"/>
        <rFont val="Calibri"/>
        <family val="2"/>
        <charset val="238"/>
        <scheme val="minor"/>
      </rPr>
      <t xml:space="preserve"> = 20,90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</t>
    </r>
  </si>
  <si>
    <t>54x2</t>
  </si>
  <si>
    <t>28x1x5</t>
  </si>
  <si>
    <t>35x1,5</t>
  </si>
  <si>
    <t>42x1,5</t>
  </si>
  <si>
    <t>Tepelné izolace z PE</t>
  </si>
  <si>
    <t>Pro potrubí d15 tloušťky 20 mm</t>
  </si>
  <si>
    <t>Pro potrubí d18 tloušťky 20 mm</t>
  </si>
  <si>
    <t>Pro potrubí d22 tloušťky 20 mm</t>
  </si>
  <si>
    <t>Pro potrubí d28 tloušťky 20 mm</t>
  </si>
  <si>
    <t>Měděné potrubí včetně tvarovek</t>
  </si>
  <si>
    <t>Pouzdro z minerální vaty s hliníkovou fólií na povrchu</t>
  </si>
  <si>
    <t>Závitový gumový kompenzátor</t>
  </si>
  <si>
    <t>Příslušenství</t>
  </si>
  <si>
    <t>Odkouření z koncentrického potrubí z PPH/nerez</t>
  </si>
  <si>
    <t>Kaskáda kotlů</t>
  </si>
  <si>
    <t>Koním</t>
  </si>
  <si>
    <t>Trubka s hrdlem 1 m; DN80/125</t>
  </si>
  <si>
    <t>Trubkový díl d 87°odbočkou 80/125 - 1m; DN125/180</t>
  </si>
  <si>
    <t>Revizní T-kus s měřícím otvorem redkovaný (nad DN125/180); DN80</t>
  </si>
  <si>
    <t>Revizní T-kus s odtokem; DN125/180</t>
  </si>
  <si>
    <t>Revizní koleno 87°; DN125/180</t>
  </si>
  <si>
    <t>Nautralizační zařízení</t>
  </si>
  <si>
    <t>Nautralizační box pro kondenzát od  kondenzačních kotlů</t>
  </si>
  <si>
    <t>Příslušenství k systému odkouření</t>
  </si>
  <si>
    <t>Sifon (pro přetlak) vývod 40 mm</t>
  </si>
  <si>
    <t>Hadine pro odvod kondenzátu 1bm</t>
  </si>
  <si>
    <t>Silikonové mazivo 50 g</t>
  </si>
  <si>
    <t>Koleno 87°; DN125/180</t>
  </si>
  <si>
    <t>Stěnová objímka zesílená; DN125/180</t>
  </si>
  <si>
    <t>Trubka s hrdlem 1 m; DN125/180</t>
  </si>
  <si>
    <t>Trubka s hrdlem 0,25 m; DN125/180</t>
  </si>
  <si>
    <t>Střešní nástavec s protidešťovou manžetou 1,0 m; DN125/180</t>
  </si>
  <si>
    <t>Vyústění s přisáváním; DN125/180</t>
  </si>
  <si>
    <t>Kompletní dodávka stavebních přípomocí</t>
  </si>
  <si>
    <t>Jádrové vrty
Vysekání drážek
Osazení potrubí
Zapravení a začištění drážek</t>
  </si>
  <si>
    <t>Kompletní dodávka montážního a těsnícího materiálu</t>
  </si>
  <si>
    <t>Všechny ceny jsou uvedeny bez DPH.</t>
  </si>
  <si>
    <t>Kompletní zaregulování systému</t>
  </si>
  <si>
    <t>Kompletní dodávka požárních ucpávek</t>
  </si>
  <si>
    <t>Kompletní dodávka uchycení otopných těles</t>
  </si>
  <si>
    <t>Kompletní dodávka uchycovacího materiálu (závěsy, objímky, atd)</t>
  </si>
  <si>
    <t xml:space="preserve">Stojánkové konzoly - desková tělesa v bytech
Navrtávací konzoly
</t>
  </si>
  <si>
    <t>Kompletní regulace systému vytápění</t>
  </si>
  <si>
    <t>Kaskádový modul pro ovládání kaskády kotlů
Ekvitermní modulační regulátor
Moduly směšovaných otopných okruhů (3x)
Čidla a další příslušenství</t>
  </si>
  <si>
    <t>Kanalizační potrubí HT DN40</t>
  </si>
  <si>
    <r>
      <t>Dvoucestný uzavírací ventil
Okruh - Ohřev TV
DN 32, k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vs </t>
    </r>
    <r>
      <rPr>
        <sz val="11"/>
        <color theme="1"/>
        <rFont val="Calibri"/>
        <family val="2"/>
        <charset val="238"/>
        <scheme val="minor"/>
      </rPr>
      <t>= 16,0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/h; servopohon (napajení AC/DC 24V, řídící signál 0-10 V)</t>
    </r>
  </si>
  <si>
    <t>Trubkový sběrač</t>
  </si>
  <si>
    <t>1NP</t>
  </si>
  <si>
    <t>2.NP</t>
  </si>
  <si>
    <t>3.NP</t>
  </si>
  <si>
    <t>Střecha</t>
  </si>
  <si>
    <t>Uzavírací armatury</t>
  </si>
  <si>
    <r>
      <t>DN32; k</t>
    </r>
    <r>
      <rPr>
        <vertAlign val="subscript"/>
        <sz val="11"/>
        <color theme="1"/>
        <rFont val="Calibri"/>
        <family val="2"/>
        <charset val="238"/>
        <scheme val="minor"/>
      </rPr>
      <t>vs</t>
    </r>
    <r>
      <rPr>
        <sz val="11"/>
        <color theme="1"/>
        <rFont val="Calibri"/>
        <family val="2"/>
        <charset val="238"/>
        <scheme val="minor"/>
      </rPr>
      <t xml:space="preserve"> = 17,00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</t>
    </r>
  </si>
  <si>
    <t>Podomítková skříň 
Rozměr 1450x180x800 (délka x hloubka x výška) 
Dvířka s odolností EI15-DP1+SM
Stěny s odolností EI30-DP1</t>
  </si>
  <si>
    <r>
      <t>Termostatická ventilová vložka desková otopná tělesa typu VK, VKL
k</t>
    </r>
    <r>
      <rPr>
        <vertAlign val="subscript"/>
        <sz val="11"/>
        <color theme="1"/>
        <rFont val="Calibri"/>
        <family val="2"/>
        <charset val="238"/>
        <scheme val="minor"/>
      </rPr>
      <t>vs</t>
    </r>
    <r>
      <rPr>
        <sz val="11"/>
        <color theme="1"/>
        <rFont val="Calibri"/>
        <family val="2"/>
        <charset val="238"/>
        <scheme val="minor"/>
      </rPr>
      <t xml:space="preserve"> = 0,75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</t>
    </r>
  </si>
  <si>
    <t>Deskové otopné těleso s levým spodním přojením a s integrovanou ventilovou vložkou
Počet desek - výška - délk; jmenovitý výkon při 75/65/20°C</t>
  </si>
  <si>
    <t>Deskové otopné těleso s pravým spodním přojením a s integrovanou ventilovou vložkou
Počet desek - výška - délk; jmenovitý výkon při 75/65/20°C</t>
  </si>
  <si>
    <t>11 - 300 - 600; 329 W</t>
  </si>
  <si>
    <t>11 - 300 - 800; 439 W</t>
  </si>
  <si>
    <t>11 - 300 - 1400; 769 W</t>
  </si>
  <si>
    <t>11 - 300 - 1600; 878 W</t>
  </si>
  <si>
    <t>11 - 300 - 1800; 988 W</t>
  </si>
  <si>
    <t>21 - 300 - 1400; 1043 W</t>
  </si>
  <si>
    <t>21 - 300 - 1600; 1192 W</t>
  </si>
  <si>
    <t>22 - 300 - 500; 483 W</t>
  </si>
  <si>
    <t>22 - 300 - 1000; 966 W</t>
  </si>
  <si>
    <t>22 - 300 - 1600; 1546 W</t>
  </si>
  <si>
    <t>22 - 300 - 1800; 1739 W</t>
  </si>
  <si>
    <t>22 - 300 - 1400; 1352 W</t>
  </si>
  <si>
    <t>21 - 300 - 700; 522 W</t>
  </si>
  <si>
    <t>DN100, PN16, Tmax = 130 °C, 3 vývody nahoru; přívod závitový boční, délka 900 mm
včetně PUR izolace a stojanů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</si>
</sst>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1" xfId="0" applyBorder="1"/>
    <xf numFmtId="49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5" xfId="0" applyFill="1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0" xfId="0" applyBorder="1"/>
    <xf numFmtId="0" fontId="0" fillId="0" borderId="2" xfId="0" applyBorder="1"/>
    <xf numFmtId="0" fontId="0" fillId="0" borderId="9" xfId="0" applyBorder="1"/>
    <xf numFmtId="0" fontId="0" fillId="0" borderId="12" xfId="0" applyBorder="1"/>
    <xf numFmtId="0" fontId="0" fillId="0" borderId="15" xfId="0" applyBorder="1"/>
    <xf numFmtId="49" fontId="0" fillId="0" borderId="4" xfId="0" applyNumberFormat="1" applyBorder="1" applyAlignment="1">
      <alignment horizontal="center" vertical="center"/>
    </xf>
    <xf numFmtId="0" fontId="0" fillId="0" borderId="8" xfId="0" applyFill="1" applyBorder="1" applyAlignment="1">
      <alignment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1" xfId="0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wrapText="1"/>
    </xf>
    <xf numFmtId="0" fontId="0" fillId="0" borderId="1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left"/>
    </xf>
    <xf numFmtId="0" fontId="0" fillId="0" borderId="11" xfId="0" applyFill="1" applyBorder="1" applyAlignment="1">
      <alignment horizontal="left" vertical="top" wrapText="1"/>
    </xf>
    <xf numFmtId="0" fontId="0" fillId="0" borderId="11" xfId="0" applyFill="1" applyBorder="1" applyAlignment="1">
      <alignment vertical="center" wrapText="1"/>
    </xf>
    <xf numFmtId="0" fontId="0" fillId="0" borderId="12" xfId="0" applyFill="1" applyBorder="1"/>
    <xf numFmtId="0" fontId="0" fillId="0" borderId="0" xfId="0" applyFill="1"/>
    <xf numFmtId="0" fontId="0" fillId="0" borderId="3" xfId="0" applyFill="1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1" xfId="0" applyFill="1" applyBorder="1" applyAlignment="1">
      <alignment vertical="top" wrapText="1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0" xfId="0" applyFill="1" applyBorder="1"/>
    <xf numFmtId="0" fontId="0" fillId="0" borderId="11" xfId="0" applyFill="1" applyBorder="1"/>
    <xf numFmtId="0" fontId="0" fillId="0" borderId="11" xfId="0" applyFill="1" applyBorder="1" applyAlignment="1">
      <alignment horizontal="center"/>
    </xf>
    <xf numFmtId="0" fontId="0" fillId="0" borderId="11" xfId="0" applyFill="1" applyBorder="1" applyAlignment="1">
      <alignment wrapText="1"/>
    </xf>
    <xf numFmtId="0" fontId="4" fillId="0" borderId="0" xfId="0" applyFont="1" applyBorder="1"/>
    <xf numFmtId="0" fontId="0" fillId="0" borderId="5" xfId="0" applyBorder="1"/>
    <xf numFmtId="0" fontId="0" fillId="0" borderId="16" xfId="0" applyFill="1" applyBorder="1" applyAlignment="1">
      <alignment horizontal="left" wrapText="1"/>
    </xf>
    <xf numFmtId="0" fontId="0" fillId="0" borderId="11" xfId="0" applyFill="1" applyBorder="1" applyAlignment="1">
      <alignment horizontal="left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4" xfId="0" applyFill="1" applyBorder="1"/>
    <xf numFmtId="0" fontId="0" fillId="0" borderId="25" xfId="0" applyFill="1" applyBorder="1"/>
    <xf numFmtId="0" fontId="0" fillId="0" borderId="26" xfId="0" applyFill="1" applyBorder="1"/>
    <xf numFmtId="1" fontId="0" fillId="0" borderId="25" xfId="0" applyNumberFormat="1" applyBorder="1" applyAlignment="1">
      <alignment horizontal="center" vertical="center"/>
    </xf>
    <xf numFmtId="1" fontId="0" fillId="0" borderId="24" xfId="0" applyNumberFormat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2" borderId="10" xfId="0" applyFill="1" applyBorder="1" applyAlignment="1"/>
    <xf numFmtId="0" fontId="0" fillId="2" borderId="16" xfId="0" applyFill="1" applyBorder="1" applyAlignment="1"/>
    <xf numFmtId="0" fontId="0" fillId="2" borderId="12" xfId="0" applyFill="1" applyBorder="1" applyAlignment="1"/>
    <xf numFmtId="0" fontId="0" fillId="0" borderId="24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11" xfId="0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6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0" fontId="0" fillId="0" borderId="27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7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2" borderId="10" xfId="0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0" borderId="11" xfId="0" applyFill="1" applyBorder="1" applyAlignment="1">
      <alignment horizontal="left" vertical="top"/>
    </xf>
    <xf numFmtId="0" fontId="0" fillId="0" borderId="17" xfId="0" applyFill="1" applyBorder="1" applyAlignment="1">
      <alignment horizontal="left" vertical="top"/>
    </xf>
    <xf numFmtId="0" fontId="0" fillId="0" borderId="18" xfId="0" applyFill="1" applyBorder="1" applyAlignment="1">
      <alignment horizontal="left" vertical="top"/>
    </xf>
    <xf numFmtId="0" fontId="0" fillId="0" borderId="20" xfId="0" applyBorder="1" applyAlignment="1">
      <alignment horizontal="left"/>
    </xf>
    <xf numFmtId="49" fontId="0" fillId="0" borderId="10" xfId="0" applyNumberFormat="1" applyFill="1" applyBorder="1" applyAlignment="1">
      <alignment horizontal="center" vertical="center"/>
    </xf>
    <xf numFmtId="49" fontId="0" fillId="0" borderId="13" xfId="0" applyNumberFormat="1" applyFill="1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6" xfId="0" applyFill="1" applyBorder="1" applyAlignment="1"/>
    <xf numFmtId="1" fontId="0" fillId="0" borderId="24" xfId="0" applyNumberFormat="1" applyFill="1" applyBorder="1" applyAlignment="1">
      <alignment horizontal="center" vertical="center"/>
    </xf>
    <xf numFmtId="1" fontId="0" fillId="0" borderId="25" xfId="0" applyNumberForma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899D5-39B1-4394-90C3-B3F6883A3B90}">
  <sheetPr>
    <pageSetUpPr fitToPage="1"/>
  </sheetPr>
  <dimension ref="B1:K141"/>
  <sheetViews>
    <sheetView tabSelected="1" zoomScaleNormal="100" workbookViewId="0">
      <selection activeCell="I90" sqref="I90"/>
    </sheetView>
  </sheetViews>
  <sheetFormatPr defaultRowHeight="15" x14ac:dyDescent="0.25"/>
  <cols>
    <col min="2" max="2" width="9.140625" style="14"/>
    <col min="3" max="3" width="20.42578125" style="14" bestFit="1" customWidth="1"/>
    <col min="4" max="4" width="60.7109375" style="14" customWidth="1"/>
    <col min="5" max="8" width="6.28515625" style="14" customWidth="1"/>
    <col min="9" max="9" width="7.5703125" style="14" bestFit="1" customWidth="1"/>
    <col min="10" max="10" width="11.140625" style="14" bestFit="1" customWidth="1"/>
    <col min="11" max="11" width="12.28515625" style="14" bestFit="1" customWidth="1"/>
  </cols>
  <sheetData>
    <row r="1" spans="2:11" ht="15.75" thickBot="1" x14ac:dyDescent="0.3">
      <c r="B1" s="15"/>
      <c r="C1" s="2"/>
      <c r="D1" s="2"/>
      <c r="E1" s="15"/>
      <c r="F1" s="15"/>
      <c r="G1" s="15"/>
      <c r="H1" s="15"/>
      <c r="I1" s="15"/>
      <c r="J1" s="2"/>
      <c r="K1" s="15"/>
    </row>
    <row r="2" spans="2:11" ht="15.75" thickBot="1" x14ac:dyDescent="0.3">
      <c r="B2" s="1" t="s">
        <v>0</v>
      </c>
      <c r="C2" s="3" t="s">
        <v>1</v>
      </c>
      <c r="D2" s="3" t="s">
        <v>2</v>
      </c>
      <c r="E2" s="33" t="s">
        <v>33</v>
      </c>
      <c r="F2" s="86" t="s">
        <v>168</v>
      </c>
      <c r="G2" s="87" t="s">
        <v>169</v>
      </c>
      <c r="H2" s="87" t="s">
        <v>170</v>
      </c>
      <c r="I2" s="88" t="s">
        <v>171</v>
      </c>
      <c r="J2" s="9" t="s">
        <v>28</v>
      </c>
      <c r="K2" s="9" t="s">
        <v>29</v>
      </c>
    </row>
    <row r="3" spans="2:11" ht="180" x14ac:dyDescent="0.25">
      <c r="B3" s="4" t="s">
        <v>9</v>
      </c>
      <c r="C3" s="5" t="s">
        <v>4</v>
      </c>
      <c r="D3" s="5" t="s">
        <v>70</v>
      </c>
      <c r="E3" s="34" t="s">
        <v>68</v>
      </c>
      <c r="F3" s="57">
        <v>2</v>
      </c>
      <c r="G3" s="58"/>
      <c r="H3" s="58"/>
      <c r="I3" s="59"/>
      <c r="J3" s="16"/>
      <c r="K3" s="16"/>
    </row>
    <row r="4" spans="2:11" ht="75" x14ac:dyDescent="0.25">
      <c r="B4" s="6" t="s">
        <v>10</v>
      </c>
      <c r="C4" s="7" t="s">
        <v>5</v>
      </c>
      <c r="D4" s="7" t="s">
        <v>71</v>
      </c>
      <c r="E4" s="26" t="s">
        <v>68</v>
      </c>
      <c r="F4" s="60">
        <v>1</v>
      </c>
      <c r="G4" s="61"/>
      <c r="H4" s="61"/>
      <c r="I4" s="62"/>
      <c r="J4" s="17"/>
      <c r="K4" s="17"/>
    </row>
    <row r="5" spans="2:11" ht="30" x14ac:dyDescent="0.25">
      <c r="B5" s="6" t="s">
        <v>11</v>
      </c>
      <c r="C5" s="7" t="s">
        <v>6</v>
      </c>
      <c r="D5" s="7" t="s">
        <v>73</v>
      </c>
      <c r="E5" s="26" t="s">
        <v>68</v>
      </c>
      <c r="F5" s="60">
        <v>1</v>
      </c>
      <c r="G5" s="61"/>
      <c r="H5" s="61"/>
      <c r="I5" s="62"/>
      <c r="J5" s="17"/>
      <c r="K5" s="17"/>
    </row>
    <row r="6" spans="2:11" ht="75" x14ac:dyDescent="0.25">
      <c r="B6" s="6" t="s">
        <v>13</v>
      </c>
      <c r="C6" s="7" t="s">
        <v>12</v>
      </c>
      <c r="D6" s="7" t="s">
        <v>72</v>
      </c>
      <c r="E6" s="26" t="s">
        <v>68</v>
      </c>
      <c r="F6" s="60">
        <v>1</v>
      </c>
      <c r="G6" s="61"/>
      <c r="H6" s="61"/>
      <c r="I6" s="62"/>
      <c r="J6" s="17"/>
      <c r="K6" s="17"/>
    </row>
    <row r="7" spans="2:11" ht="45" x14ac:dyDescent="0.25">
      <c r="B7" s="6" t="s">
        <v>14</v>
      </c>
      <c r="C7" s="7" t="s">
        <v>26</v>
      </c>
      <c r="D7" s="7" t="s">
        <v>191</v>
      </c>
      <c r="E7" s="26" t="s">
        <v>68</v>
      </c>
      <c r="F7" s="60">
        <v>1</v>
      </c>
      <c r="G7" s="61"/>
      <c r="H7" s="61"/>
      <c r="I7" s="62"/>
      <c r="J7" s="17"/>
      <c r="K7" s="17"/>
    </row>
    <row r="8" spans="2:11" ht="45" x14ac:dyDescent="0.25">
      <c r="B8" s="6" t="s">
        <v>15</v>
      </c>
      <c r="C8" s="7" t="s">
        <v>167</v>
      </c>
      <c r="D8" s="7" t="s">
        <v>191</v>
      </c>
      <c r="E8" s="26" t="s">
        <v>68</v>
      </c>
      <c r="F8" s="60">
        <v>1</v>
      </c>
      <c r="G8" s="61"/>
      <c r="H8" s="61"/>
      <c r="I8" s="62"/>
      <c r="J8" s="17"/>
      <c r="K8" s="17"/>
    </row>
    <row r="9" spans="2:11" ht="75" x14ac:dyDescent="0.25">
      <c r="B9" s="6" t="s">
        <v>16</v>
      </c>
      <c r="C9" s="7" t="s">
        <v>7</v>
      </c>
      <c r="D9" s="7" t="s">
        <v>74</v>
      </c>
      <c r="E9" s="26" t="s">
        <v>68</v>
      </c>
      <c r="F9" s="60">
        <v>1</v>
      </c>
      <c r="G9" s="61"/>
      <c r="H9" s="61"/>
      <c r="I9" s="62"/>
      <c r="J9" s="17"/>
      <c r="K9" s="17"/>
    </row>
    <row r="10" spans="2:11" ht="122.25" x14ac:dyDescent="0.25">
      <c r="B10" s="130" t="s">
        <v>17</v>
      </c>
      <c r="C10" s="7" t="s">
        <v>18</v>
      </c>
      <c r="D10" s="7" t="s">
        <v>77</v>
      </c>
      <c r="E10" s="26" t="s">
        <v>68</v>
      </c>
      <c r="F10" s="60">
        <v>1</v>
      </c>
      <c r="G10" s="61"/>
      <c r="H10" s="61"/>
      <c r="I10" s="62"/>
      <c r="J10" s="17"/>
      <c r="K10" s="17"/>
    </row>
    <row r="11" spans="2:11" ht="122.25" x14ac:dyDescent="0.25">
      <c r="B11" s="130" t="s">
        <v>19</v>
      </c>
      <c r="C11" s="7" t="s">
        <v>18</v>
      </c>
      <c r="D11" s="7" t="s">
        <v>78</v>
      </c>
      <c r="E11" s="26" t="s">
        <v>68</v>
      </c>
      <c r="F11" s="60">
        <v>1</v>
      </c>
      <c r="G11" s="61"/>
      <c r="H11" s="61"/>
      <c r="I11" s="62"/>
      <c r="J11" s="17"/>
      <c r="K11" s="17"/>
    </row>
    <row r="12" spans="2:11" ht="122.25" x14ac:dyDescent="0.25">
      <c r="B12" s="130" t="s">
        <v>20</v>
      </c>
      <c r="C12" s="7" t="s">
        <v>18</v>
      </c>
      <c r="D12" s="7" t="s">
        <v>79</v>
      </c>
      <c r="E12" s="26" t="s">
        <v>68</v>
      </c>
      <c r="F12" s="60">
        <v>1</v>
      </c>
      <c r="G12" s="61"/>
      <c r="H12" s="61"/>
      <c r="I12" s="62"/>
      <c r="J12" s="17"/>
      <c r="K12" s="17"/>
    </row>
    <row r="13" spans="2:11" s="42" customFormat="1" ht="63.75" x14ac:dyDescent="0.25">
      <c r="B13" s="130" t="s">
        <v>21</v>
      </c>
      <c r="C13" s="40" t="s">
        <v>3</v>
      </c>
      <c r="D13" s="7" t="s">
        <v>75</v>
      </c>
      <c r="E13" s="26" t="s">
        <v>68</v>
      </c>
      <c r="F13" s="60">
        <v>1</v>
      </c>
      <c r="G13" s="61"/>
      <c r="H13" s="61"/>
      <c r="I13" s="62"/>
      <c r="J13" s="41"/>
      <c r="K13" s="41"/>
    </row>
    <row r="14" spans="2:11" s="42" customFormat="1" ht="63.75" x14ac:dyDescent="0.25">
      <c r="B14" s="130" t="s">
        <v>22</v>
      </c>
      <c r="C14" s="40" t="s">
        <v>3</v>
      </c>
      <c r="D14" s="7" t="s">
        <v>76</v>
      </c>
      <c r="E14" s="26" t="s">
        <v>68</v>
      </c>
      <c r="F14" s="60">
        <v>1</v>
      </c>
      <c r="G14" s="61"/>
      <c r="H14" s="61"/>
      <c r="I14" s="62"/>
      <c r="J14" s="41"/>
      <c r="K14" s="41"/>
    </row>
    <row r="15" spans="2:11" ht="63.75" x14ac:dyDescent="0.25">
      <c r="B15" s="130" t="s">
        <v>23</v>
      </c>
      <c r="C15" s="7" t="s">
        <v>67</v>
      </c>
      <c r="D15" s="7" t="s">
        <v>166</v>
      </c>
      <c r="E15" s="26" t="s">
        <v>68</v>
      </c>
      <c r="F15" s="60">
        <v>1</v>
      </c>
      <c r="G15" s="61"/>
      <c r="H15" s="61"/>
      <c r="I15" s="62"/>
      <c r="J15" s="17"/>
      <c r="K15" s="17"/>
    </row>
    <row r="16" spans="2:11" ht="79.5" thickBot="1" x14ac:dyDescent="0.3">
      <c r="B16" s="131" t="s">
        <v>24</v>
      </c>
      <c r="C16" s="8" t="s">
        <v>8</v>
      </c>
      <c r="D16" s="8" t="s">
        <v>80</v>
      </c>
      <c r="E16" s="35" t="s">
        <v>68</v>
      </c>
      <c r="F16" s="63">
        <v>1</v>
      </c>
      <c r="G16" s="64"/>
      <c r="H16" s="64"/>
      <c r="I16" s="65"/>
      <c r="J16" s="18"/>
      <c r="K16" s="18"/>
    </row>
    <row r="17" spans="2:11" ht="79.5" thickBot="1" x14ac:dyDescent="0.3">
      <c r="B17" s="131" t="s">
        <v>25</v>
      </c>
      <c r="C17" s="8" t="s">
        <v>8</v>
      </c>
      <c r="D17" s="8" t="s">
        <v>81</v>
      </c>
      <c r="E17" s="35" t="s">
        <v>68</v>
      </c>
      <c r="F17" s="63">
        <v>1</v>
      </c>
      <c r="G17" s="64"/>
      <c r="H17" s="64"/>
      <c r="I17" s="65"/>
      <c r="J17" s="18"/>
      <c r="K17" s="18"/>
    </row>
    <row r="18" spans="2:11" ht="15.75" thickBot="1" x14ac:dyDescent="0.3">
      <c r="B18" s="19"/>
      <c r="C18" s="2"/>
      <c r="D18" s="2"/>
      <c r="E18" s="2"/>
      <c r="F18" s="2"/>
      <c r="G18" s="2"/>
      <c r="H18" s="2"/>
      <c r="I18" s="2"/>
      <c r="J18" s="2"/>
      <c r="K18" s="2"/>
    </row>
    <row r="19" spans="2:11" s="42" customFormat="1" ht="15.75" thickBot="1" x14ac:dyDescent="0.3">
      <c r="B19" s="43" t="s">
        <v>0</v>
      </c>
      <c r="C19" s="44" t="s">
        <v>1</v>
      </c>
      <c r="D19" s="44" t="s">
        <v>2</v>
      </c>
      <c r="E19" s="45" t="s">
        <v>33</v>
      </c>
      <c r="F19" s="86" t="s">
        <v>168</v>
      </c>
      <c r="G19" s="87" t="s">
        <v>169</v>
      </c>
      <c r="H19" s="87" t="s">
        <v>170</v>
      </c>
      <c r="I19" s="88" t="s">
        <v>171</v>
      </c>
      <c r="J19" s="9" t="s">
        <v>28</v>
      </c>
      <c r="K19" s="9" t="s">
        <v>29</v>
      </c>
    </row>
    <row r="20" spans="2:11" ht="45" x14ac:dyDescent="0.25">
      <c r="B20" s="4"/>
      <c r="C20" s="110" t="s">
        <v>83</v>
      </c>
      <c r="D20" s="20" t="s">
        <v>177</v>
      </c>
      <c r="E20" s="10"/>
      <c r="F20" s="66"/>
      <c r="G20" s="67"/>
      <c r="H20" s="67"/>
      <c r="I20" s="68"/>
      <c r="J20" s="16"/>
      <c r="K20" s="16"/>
    </row>
    <row r="21" spans="2:11" x14ac:dyDescent="0.25">
      <c r="B21" s="6"/>
      <c r="C21" s="108"/>
      <c r="D21" s="21" t="s">
        <v>178</v>
      </c>
      <c r="E21" s="29" t="s">
        <v>68</v>
      </c>
      <c r="F21" s="69">
        <v>2</v>
      </c>
      <c r="G21" s="70"/>
      <c r="H21" s="70"/>
      <c r="I21" s="71"/>
      <c r="J21" s="17"/>
      <c r="K21" s="17"/>
    </row>
    <row r="22" spans="2:11" x14ac:dyDescent="0.25">
      <c r="B22" s="6"/>
      <c r="C22" s="108"/>
      <c r="D22" s="21" t="s">
        <v>179</v>
      </c>
      <c r="E22" s="29" t="s">
        <v>68</v>
      </c>
      <c r="F22" s="69">
        <v>1</v>
      </c>
      <c r="G22" s="70"/>
      <c r="H22" s="70"/>
      <c r="I22" s="71"/>
      <c r="J22" s="17"/>
      <c r="K22" s="17"/>
    </row>
    <row r="23" spans="2:11" x14ac:dyDescent="0.25">
      <c r="B23" s="6"/>
      <c r="C23" s="108"/>
      <c r="D23" s="21" t="s">
        <v>180</v>
      </c>
      <c r="E23" s="25" t="s">
        <v>68</v>
      </c>
      <c r="F23" s="72"/>
      <c r="G23" s="73">
        <v>2</v>
      </c>
      <c r="H23" s="73"/>
      <c r="I23" s="74"/>
      <c r="J23" s="17"/>
      <c r="K23" s="17"/>
    </row>
    <row r="24" spans="2:11" x14ac:dyDescent="0.25">
      <c r="B24" s="6"/>
      <c r="C24" s="108"/>
      <c r="D24" s="21" t="s">
        <v>181</v>
      </c>
      <c r="E24" s="25" t="s">
        <v>68</v>
      </c>
      <c r="F24" s="72"/>
      <c r="G24" s="73">
        <v>1</v>
      </c>
      <c r="H24" s="73"/>
      <c r="I24" s="74"/>
      <c r="J24" s="17"/>
      <c r="K24" s="17"/>
    </row>
    <row r="25" spans="2:11" x14ac:dyDescent="0.25">
      <c r="B25" s="6"/>
      <c r="C25" s="108"/>
      <c r="D25" s="21" t="s">
        <v>182</v>
      </c>
      <c r="E25" s="25" t="s">
        <v>68</v>
      </c>
      <c r="F25" s="72">
        <v>1</v>
      </c>
      <c r="G25" s="73"/>
      <c r="H25" s="73"/>
      <c r="I25" s="74"/>
      <c r="J25" s="17"/>
      <c r="K25" s="17"/>
    </row>
    <row r="26" spans="2:11" x14ac:dyDescent="0.25">
      <c r="B26" s="6"/>
      <c r="C26" s="108"/>
      <c r="D26" s="21" t="s">
        <v>183</v>
      </c>
      <c r="E26" s="25" t="s">
        <v>68</v>
      </c>
      <c r="F26" s="72">
        <v>1</v>
      </c>
      <c r="G26" s="73"/>
      <c r="H26" s="73">
        <v>3</v>
      </c>
      <c r="I26" s="74"/>
      <c r="J26" s="17"/>
      <c r="K26" s="17"/>
    </row>
    <row r="27" spans="2:11" x14ac:dyDescent="0.25">
      <c r="B27" s="6"/>
      <c r="C27" s="108"/>
      <c r="D27" s="21" t="s">
        <v>184</v>
      </c>
      <c r="E27" s="25" t="s">
        <v>68</v>
      </c>
      <c r="F27" s="72">
        <v>2</v>
      </c>
      <c r="G27" s="73">
        <v>1</v>
      </c>
      <c r="H27" s="73"/>
      <c r="I27" s="74"/>
      <c r="J27" s="17"/>
      <c r="K27" s="17"/>
    </row>
    <row r="28" spans="2:11" x14ac:dyDescent="0.25">
      <c r="B28" s="6"/>
      <c r="C28" s="108"/>
      <c r="D28" s="21" t="s">
        <v>185</v>
      </c>
      <c r="E28" s="25" t="s">
        <v>68</v>
      </c>
      <c r="F28" s="72"/>
      <c r="G28" s="73">
        <v>1</v>
      </c>
      <c r="H28" s="73"/>
      <c r="I28" s="74"/>
      <c r="J28" s="17"/>
      <c r="K28" s="17"/>
    </row>
    <row r="29" spans="2:11" x14ac:dyDescent="0.25">
      <c r="B29" s="6"/>
      <c r="C29" s="108"/>
      <c r="D29" s="47" t="s">
        <v>186</v>
      </c>
      <c r="E29" s="25" t="s">
        <v>68</v>
      </c>
      <c r="F29" s="72"/>
      <c r="G29" s="73">
        <v>1</v>
      </c>
      <c r="H29" s="73"/>
      <c r="I29" s="74"/>
      <c r="J29" s="17"/>
      <c r="K29" s="17"/>
    </row>
    <row r="30" spans="2:11" x14ac:dyDescent="0.25">
      <c r="B30" s="6"/>
      <c r="C30" s="108"/>
      <c r="D30" s="47" t="s">
        <v>187</v>
      </c>
      <c r="E30" s="25" t="s">
        <v>68</v>
      </c>
      <c r="F30" s="72"/>
      <c r="G30" s="73"/>
      <c r="H30" s="73">
        <v>1</v>
      </c>
      <c r="I30" s="74"/>
      <c r="J30" s="17"/>
      <c r="K30" s="17"/>
    </row>
    <row r="31" spans="2:11" x14ac:dyDescent="0.25">
      <c r="B31" s="6"/>
      <c r="C31" s="109"/>
      <c r="D31" s="21" t="s">
        <v>188</v>
      </c>
      <c r="E31" s="25" t="s">
        <v>68</v>
      </c>
      <c r="F31" s="72"/>
      <c r="G31" s="73"/>
      <c r="H31" s="73">
        <v>1</v>
      </c>
      <c r="I31" s="74"/>
      <c r="J31" s="17"/>
      <c r="K31" s="17"/>
    </row>
    <row r="32" spans="2:11" ht="45" x14ac:dyDescent="0.25">
      <c r="B32" s="11"/>
      <c r="C32" s="46"/>
      <c r="D32" s="40" t="s">
        <v>176</v>
      </c>
      <c r="E32" s="25"/>
      <c r="F32" s="72"/>
      <c r="G32" s="73"/>
      <c r="H32" s="73"/>
      <c r="I32" s="74"/>
      <c r="J32" s="17"/>
      <c r="K32" s="17"/>
    </row>
    <row r="33" spans="2:11" x14ac:dyDescent="0.25">
      <c r="B33" s="11"/>
      <c r="C33" s="46"/>
      <c r="D33" s="48" t="s">
        <v>190</v>
      </c>
      <c r="E33" s="25" t="s">
        <v>68</v>
      </c>
      <c r="F33" s="72">
        <v>1</v>
      </c>
      <c r="G33" s="73"/>
      <c r="H33" s="73"/>
      <c r="I33" s="74"/>
      <c r="J33" s="17"/>
      <c r="K33" s="17"/>
    </row>
    <row r="34" spans="2:11" x14ac:dyDescent="0.25">
      <c r="B34" s="11"/>
      <c r="C34" s="46"/>
      <c r="D34" s="21" t="s">
        <v>183</v>
      </c>
      <c r="E34" s="25" t="s">
        <v>68</v>
      </c>
      <c r="F34" s="72"/>
      <c r="G34" s="73">
        <v>1</v>
      </c>
      <c r="H34" s="73"/>
      <c r="I34" s="74"/>
      <c r="J34" s="17"/>
      <c r="K34" s="17"/>
    </row>
    <row r="35" spans="2:11" x14ac:dyDescent="0.25">
      <c r="B35" s="11"/>
      <c r="C35" s="46"/>
      <c r="D35" s="21" t="s">
        <v>184</v>
      </c>
      <c r="E35" s="25" t="s">
        <v>68</v>
      </c>
      <c r="F35" s="72"/>
      <c r="G35" s="73">
        <v>2</v>
      </c>
      <c r="H35" s="73"/>
      <c r="I35" s="74"/>
      <c r="J35" s="17"/>
      <c r="K35" s="17"/>
    </row>
    <row r="36" spans="2:11" x14ac:dyDescent="0.25">
      <c r="B36" s="11"/>
      <c r="C36" s="46"/>
      <c r="D36" s="21" t="s">
        <v>189</v>
      </c>
      <c r="E36" s="25" t="s">
        <v>68</v>
      </c>
      <c r="F36" s="72"/>
      <c r="G36" s="73"/>
      <c r="H36" s="73">
        <v>2</v>
      </c>
      <c r="I36" s="74"/>
      <c r="J36" s="17"/>
      <c r="K36" s="17"/>
    </row>
    <row r="37" spans="2:11" x14ac:dyDescent="0.25">
      <c r="B37" s="11"/>
      <c r="C37" s="46"/>
      <c r="D37" s="21" t="s">
        <v>187</v>
      </c>
      <c r="E37" s="25" t="s">
        <v>68</v>
      </c>
      <c r="F37" s="72"/>
      <c r="G37" s="73"/>
      <c r="H37" s="73">
        <v>1</v>
      </c>
      <c r="I37" s="74"/>
      <c r="J37" s="17"/>
      <c r="K37" s="17"/>
    </row>
    <row r="38" spans="2:11" x14ac:dyDescent="0.25">
      <c r="B38" s="11"/>
      <c r="C38" s="46"/>
      <c r="D38" s="21" t="s">
        <v>188</v>
      </c>
      <c r="E38" s="25" t="s">
        <v>68</v>
      </c>
      <c r="F38" s="72">
        <v>1</v>
      </c>
      <c r="G38" s="73"/>
      <c r="H38" s="73"/>
      <c r="I38" s="74"/>
      <c r="J38" s="17"/>
      <c r="K38" s="17"/>
    </row>
    <row r="39" spans="2:11" ht="45" x14ac:dyDescent="0.25">
      <c r="B39" s="11"/>
      <c r="C39" s="107" t="s">
        <v>82</v>
      </c>
      <c r="D39" s="22" t="s">
        <v>84</v>
      </c>
      <c r="E39" s="25"/>
      <c r="F39" s="72"/>
      <c r="G39" s="73"/>
      <c r="H39" s="73"/>
      <c r="I39" s="74"/>
      <c r="J39" s="17"/>
      <c r="K39" s="17"/>
    </row>
    <row r="40" spans="2:11" x14ac:dyDescent="0.25">
      <c r="B40" s="11"/>
      <c r="C40" s="108"/>
      <c r="D40" s="21" t="s">
        <v>94</v>
      </c>
      <c r="E40" s="25" t="s">
        <v>68</v>
      </c>
      <c r="F40" s="72">
        <v>1</v>
      </c>
      <c r="G40" s="73"/>
      <c r="H40" s="73"/>
      <c r="I40" s="74"/>
      <c r="J40" s="17"/>
      <c r="K40" s="17"/>
    </row>
    <row r="41" spans="2:11" x14ac:dyDescent="0.25">
      <c r="B41" s="11"/>
      <c r="C41" s="108"/>
      <c r="D41" s="21" t="s">
        <v>90</v>
      </c>
      <c r="E41" s="25" t="s">
        <v>68</v>
      </c>
      <c r="F41" s="72"/>
      <c r="G41" s="73">
        <v>2</v>
      </c>
      <c r="H41" s="73"/>
      <c r="I41" s="74"/>
      <c r="J41" s="17"/>
      <c r="K41" s="17"/>
    </row>
    <row r="42" spans="2:11" x14ac:dyDescent="0.25">
      <c r="B42" s="11"/>
      <c r="C42" s="108"/>
      <c r="D42" s="21" t="s">
        <v>89</v>
      </c>
      <c r="E42" s="25" t="s">
        <v>68</v>
      </c>
      <c r="F42" s="72">
        <v>2</v>
      </c>
      <c r="G42" s="73"/>
      <c r="H42" s="73">
        <v>2</v>
      </c>
      <c r="I42" s="74"/>
      <c r="J42" s="17"/>
      <c r="K42" s="17"/>
    </row>
    <row r="43" spans="2:11" x14ac:dyDescent="0.25">
      <c r="B43" s="11"/>
      <c r="C43" s="108"/>
      <c r="D43" s="21" t="s">
        <v>92</v>
      </c>
      <c r="E43" s="25" t="s">
        <v>68</v>
      </c>
      <c r="F43" s="72">
        <v>1</v>
      </c>
      <c r="G43" s="73"/>
      <c r="H43" s="73"/>
      <c r="I43" s="74"/>
      <c r="J43" s="17"/>
      <c r="K43" s="17"/>
    </row>
    <row r="44" spans="2:11" x14ac:dyDescent="0.25">
      <c r="B44" s="11"/>
      <c r="C44" s="108"/>
      <c r="D44" s="21" t="s">
        <v>91</v>
      </c>
      <c r="E44" s="25" t="s">
        <v>68</v>
      </c>
      <c r="F44" s="72">
        <v>2</v>
      </c>
      <c r="G44" s="73"/>
      <c r="H44" s="73"/>
      <c r="I44" s="74"/>
      <c r="J44" s="17"/>
      <c r="K44" s="17"/>
    </row>
    <row r="45" spans="2:11" x14ac:dyDescent="0.25">
      <c r="B45" s="11"/>
      <c r="C45" s="109"/>
      <c r="D45" s="21" t="s">
        <v>93</v>
      </c>
      <c r="E45" s="25" t="s">
        <v>68</v>
      </c>
      <c r="F45" s="72">
        <v>1</v>
      </c>
      <c r="G45" s="73"/>
      <c r="H45" s="73"/>
      <c r="I45" s="74"/>
      <c r="J45" s="17"/>
      <c r="K45" s="17"/>
    </row>
    <row r="46" spans="2:11" ht="30" customHeight="1" x14ac:dyDescent="0.25">
      <c r="B46" s="11"/>
      <c r="C46" s="104" t="s">
        <v>27</v>
      </c>
      <c r="D46" s="22" t="s">
        <v>95</v>
      </c>
      <c r="E46" s="12"/>
      <c r="F46" s="75"/>
      <c r="G46" s="76"/>
      <c r="H46" s="76"/>
      <c r="I46" s="77"/>
      <c r="J46" s="17"/>
      <c r="K46" s="17"/>
    </row>
    <row r="47" spans="2:11" x14ac:dyDescent="0.25">
      <c r="B47" s="11"/>
      <c r="C47" s="105"/>
      <c r="D47" s="21" t="s">
        <v>85</v>
      </c>
      <c r="E47" s="25" t="s">
        <v>68</v>
      </c>
      <c r="F47" s="72"/>
      <c r="G47" s="73">
        <v>5</v>
      </c>
      <c r="H47" s="73"/>
      <c r="I47" s="74"/>
      <c r="J47" s="17"/>
      <c r="K47" s="17"/>
    </row>
    <row r="48" spans="2:11" x14ac:dyDescent="0.25">
      <c r="B48" s="11"/>
      <c r="C48" s="105"/>
      <c r="D48" s="21" t="s">
        <v>86</v>
      </c>
      <c r="E48" s="25" t="s">
        <v>68</v>
      </c>
      <c r="F48" s="72">
        <v>3</v>
      </c>
      <c r="G48" s="73">
        <v>3</v>
      </c>
      <c r="H48" s="73">
        <v>5</v>
      </c>
      <c r="I48" s="74"/>
      <c r="J48" s="17"/>
      <c r="K48" s="17"/>
    </row>
    <row r="49" spans="2:11" x14ac:dyDescent="0.25">
      <c r="B49" s="11"/>
      <c r="C49" s="105"/>
      <c r="D49" s="21" t="s">
        <v>87</v>
      </c>
      <c r="E49" s="25" t="s">
        <v>68</v>
      </c>
      <c r="F49" s="72"/>
      <c r="G49" s="73"/>
      <c r="H49" s="73">
        <v>2</v>
      </c>
      <c r="I49" s="74"/>
      <c r="J49" s="17"/>
      <c r="K49" s="17"/>
    </row>
    <row r="50" spans="2:11" x14ac:dyDescent="0.25">
      <c r="B50" s="11"/>
      <c r="C50" s="106"/>
      <c r="D50" s="21" t="s">
        <v>88</v>
      </c>
      <c r="E50" s="25" t="s">
        <v>68</v>
      </c>
      <c r="F50" s="72"/>
      <c r="G50" s="73"/>
      <c r="H50" s="73">
        <v>1</v>
      </c>
      <c r="I50" s="74"/>
      <c r="J50" s="17"/>
      <c r="K50" s="17"/>
    </row>
    <row r="51" spans="2:11" s="42" customFormat="1" x14ac:dyDescent="0.25">
      <c r="B51" s="49"/>
      <c r="C51" s="50" t="s">
        <v>37</v>
      </c>
      <c r="D51" s="50" t="s">
        <v>96</v>
      </c>
      <c r="E51" s="51" t="s">
        <v>68</v>
      </c>
      <c r="F51" s="78">
        <f>SUM(F21:F38)</f>
        <v>9</v>
      </c>
      <c r="G51" s="79">
        <f t="shared" ref="G51:H51" si="0">SUM(G21:G38)</f>
        <v>9</v>
      </c>
      <c r="H51" s="79">
        <f t="shared" si="0"/>
        <v>8</v>
      </c>
      <c r="I51" s="80"/>
      <c r="J51" s="41"/>
      <c r="K51" s="41"/>
    </row>
    <row r="52" spans="2:11" ht="206.25" x14ac:dyDescent="0.25">
      <c r="B52" s="11"/>
      <c r="C52" s="117" t="s">
        <v>40</v>
      </c>
      <c r="D52" s="22" t="s">
        <v>99</v>
      </c>
      <c r="E52" s="26" t="s">
        <v>68</v>
      </c>
      <c r="F52" s="60">
        <v>1</v>
      </c>
      <c r="G52" s="61"/>
      <c r="H52" s="61"/>
      <c r="I52" s="62"/>
      <c r="J52" s="17"/>
      <c r="K52" s="17"/>
    </row>
    <row r="53" spans="2:11" ht="206.25" x14ac:dyDescent="0.25">
      <c r="B53" s="11"/>
      <c r="C53" s="118"/>
      <c r="D53" s="22" t="s">
        <v>102</v>
      </c>
      <c r="E53" s="26" t="s">
        <v>68</v>
      </c>
      <c r="F53" s="60"/>
      <c r="G53" s="61">
        <v>1</v>
      </c>
      <c r="H53" s="61">
        <v>1</v>
      </c>
      <c r="I53" s="62"/>
      <c r="J53" s="17"/>
      <c r="K53" s="17"/>
    </row>
    <row r="54" spans="2:11" ht="30" x14ac:dyDescent="0.25">
      <c r="B54" s="11"/>
      <c r="C54" s="107" t="s">
        <v>100</v>
      </c>
      <c r="D54" s="22" t="s">
        <v>101</v>
      </c>
      <c r="E54" s="26" t="s">
        <v>68</v>
      </c>
      <c r="F54" s="60">
        <v>1</v>
      </c>
      <c r="G54" s="61"/>
      <c r="H54" s="61"/>
      <c r="I54" s="62"/>
      <c r="J54" s="17"/>
      <c r="K54" s="17"/>
    </row>
    <row r="55" spans="2:11" ht="60" x14ac:dyDescent="0.25">
      <c r="B55" s="11"/>
      <c r="C55" s="109"/>
      <c r="D55" s="22" t="s">
        <v>174</v>
      </c>
      <c r="E55" s="26" t="s">
        <v>68</v>
      </c>
      <c r="F55" s="60"/>
      <c r="G55" s="61">
        <v>1</v>
      </c>
      <c r="H55" s="61">
        <v>1</v>
      </c>
      <c r="I55" s="62"/>
      <c r="J55" s="17"/>
      <c r="K55" s="17"/>
    </row>
    <row r="56" spans="2:11" ht="36" x14ac:dyDescent="0.25">
      <c r="B56" s="11"/>
      <c r="C56" s="23" t="s">
        <v>8</v>
      </c>
      <c r="D56" s="22" t="s">
        <v>98</v>
      </c>
      <c r="E56" s="26" t="s">
        <v>68</v>
      </c>
      <c r="F56" s="60">
        <v>3</v>
      </c>
      <c r="G56" s="61">
        <v>8</v>
      </c>
      <c r="H56" s="61">
        <v>8</v>
      </c>
      <c r="I56" s="62"/>
      <c r="J56" s="17"/>
      <c r="K56" s="17"/>
    </row>
    <row r="57" spans="2:11" x14ac:dyDescent="0.25">
      <c r="B57" s="11"/>
      <c r="C57" s="23" t="s">
        <v>142</v>
      </c>
      <c r="D57" s="22" t="s">
        <v>143</v>
      </c>
      <c r="E57" s="26" t="s">
        <v>68</v>
      </c>
      <c r="F57" s="60">
        <v>1</v>
      </c>
      <c r="G57" s="61"/>
      <c r="H57" s="61"/>
      <c r="I57" s="62"/>
      <c r="J57" s="17"/>
      <c r="K57" s="17"/>
    </row>
    <row r="58" spans="2:11" x14ac:dyDescent="0.25">
      <c r="B58" s="11"/>
      <c r="C58" s="23"/>
      <c r="D58" s="22" t="s">
        <v>165</v>
      </c>
      <c r="E58" s="26" t="s">
        <v>69</v>
      </c>
      <c r="F58" s="60">
        <v>7</v>
      </c>
      <c r="G58" s="61"/>
      <c r="H58" s="61"/>
      <c r="I58" s="62"/>
      <c r="J58" s="17"/>
      <c r="K58" s="17"/>
    </row>
    <row r="59" spans="2:11" x14ac:dyDescent="0.25">
      <c r="B59" s="89" t="s">
        <v>30</v>
      </c>
      <c r="C59" s="90"/>
      <c r="D59" s="90"/>
      <c r="E59" s="90"/>
      <c r="F59" s="90"/>
      <c r="G59" s="90"/>
      <c r="H59" s="90"/>
      <c r="I59" s="90"/>
      <c r="J59" s="90"/>
      <c r="K59" s="91"/>
    </row>
    <row r="60" spans="2:11" ht="33.75" x14ac:dyDescent="0.25">
      <c r="B60" s="11"/>
      <c r="C60" s="23" t="s">
        <v>35</v>
      </c>
      <c r="D60" s="22" t="s">
        <v>175</v>
      </c>
      <c r="E60" s="29" t="s">
        <v>68</v>
      </c>
      <c r="F60" s="69">
        <f>SUM(F21:F38)</f>
        <v>9</v>
      </c>
      <c r="G60" s="70">
        <f t="shared" ref="G60:H60" si="1">SUM(G21:G38)</f>
        <v>9</v>
      </c>
      <c r="H60" s="70">
        <f t="shared" si="1"/>
        <v>8</v>
      </c>
      <c r="I60" s="71"/>
      <c r="J60" s="17"/>
      <c r="K60" s="17"/>
    </row>
    <row r="61" spans="2:11" ht="33.75" x14ac:dyDescent="0.25">
      <c r="B61" s="11"/>
      <c r="C61" s="23" t="s">
        <v>36</v>
      </c>
      <c r="D61" s="22" t="s">
        <v>103</v>
      </c>
      <c r="E61" s="26" t="s">
        <v>68</v>
      </c>
      <c r="F61" s="60">
        <v>7</v>
      </c>
      <c r="G61" s="61">
        <v>2</v>
      </c>
      <c r="H61" s="61"/>
      <c r="I61" s="62"/>
      <c r="J61" s="17"/>
      <c r="K61" s="17"/>
    </row>
    <row r="62" spans="2:11" ht="33.75" x14ac:dyDescent="0.25">
      <c r="B62" s="11"/>
      <c r="C62" s="23" t="s">
        <v>104</v>
      </c>
      <c r="D62" s="22" t="s">
        <v>105</v>
      </c>
      <c r="E62" s="26" t="s">
        <v>68</v>
      </c>
      <c r="F62" s="60">
        <v>3</v>
      </c>
      <c r="G62" s="61">
        <v>7</v>
      </c>
      <c r="H62" s="61">
        <v>8</v>
      </c>
      <c r="I62" s="62"/>
      <c r="J62" s="17"/>
      <c r="K62" s="17"/>
    </row>
    <row r="63" spans="2:11" ht="30" x14ac:dyDescent="0.25">
      <c r="B63" s="11"/>
      <c r="C63" s="24" t="s">
        <v>106</v>
      </c>
      <c r="D63" s="22" t="s">
        <v>107</v>
      </c>
      <c r="E63" s="26" t="s">
        <v>68</v>
      </c>
      <c r="F63" s="60">
        <f>SUM(F61:F62)*2</f>
        <v>20</v>
      </c>
      <c r="G63" s="61">
        <f t="shared" ref="G63:H63" si="2">SUM(G61:G62)*2</f>
        <v>18</v>
      </c>
      <c r="H63" s="61">
        <f t="shared" si="2"/>
        <v>16</v>
      </c>
      <c r="I63" s="62"/>
      <c r="J63" s="17"/>
      <c r="K63" s="17"/>
    </row>
    <row r="64" spans="2:11" x14ac:dyDescent="0.25">
      <c r="B64" s="11"/>
      <c r="C64" s="24" t="s">
        <v>108</v>
      </c>
      <c r="D64" s="22" t="s">
        <v>109</v>
      </c>
      <c r="E64" s="26" t="s">
        <v>68</v>
      </c>
      <c r="F64" s="60">
        <f>F63</f>
        <v>20</v>
      </c>
      <c r="G64" s="61">
        <f t="shared" ref="G64:H64" si="3">G63</f>
        <v>18</v>
      </c>
      <c r="H64" s="61">
        <f t="shared" si="3"/>
        <v>16</v>
      </c>
      <c r="I64" s="62"/>
      <c r="J64" s="17"/>
      <c r="K64" s="17"/>
    </row>
    <row r="65" spans="2:11" ht="63.75" x14ac:dyDescent="0.25">
      <c r="B65" s="11"/>
      <c r="C65" s="24" t="s">
        <v>110</v>
      </c>
      <c r="D65" s="22" t="s">
        <v>111</v>
      </c>
      <c r="E65" s="26" t="s">
        <v>68</v>
      </c>
      <c r="F65" s="60">
        <v>7</v>
      </c>
      <c r="G65" s="61">
        <v>8</v>
      </c>
      <c r="H65" s="61">
        <v>8</v>
      </c>
      <c r="I65" s="62"/>
      <c r="J65" s="17"/>
      <c r="K65" s="17"/>
    </row>
    <row r="66" spans="2:11" ht="63.75" x14ac:dyDescent="0.25">
      <c r="B66" s="11"/>
      <c r="C66" s="24" t="s">
        <v>112</v>
      </c>
      <c r="D66" s="22" t="s">
        <v>113</v>
      </c>
      <c r="E66" s="26" t="s">
        <v>68</v>
      </c>
      <c r="F66" s="60">
        <v>3</v>
      </c>
      <c r="G66" s="61">
        <v>2</v>
      </c>
      <c r="H66" s="61">
        <v>2</v>
      </c>
      <c r="I66" s="62"/>
      <c r="J66" s="17"/>
      <c r="K66" s="17"/>
    </row>
    <row r="67" spans="2:11" x14ac:dyDescent="0.25">
      <c r="B67" s="89" t="s">
        <v>172</v>
      </c>
      <c r="C67" s="90"/>
      <c r="D67" s="90"/>
      <c r="E67" s="90"/>
      <c r="F67" s="90"/>
      <c r="G67" s="90"/>
      <c r="H67" s="90"/>
      <c r="I67" s="90"/>
      <c r="J67" s="90"/>
      <c r="K67" s="91"/>
    </row>
    <row r="68" spans="2:11" s="42" customFormat="1" x14ac:dyDescent="0.25">
      <c r="B68" s="49"/>
      <c r="C68" s="127" t="s">
        <v>39</v>
      </c>
      <c r="D68" s="22" t="s">
        <v>114</v>
      </c>
      <c r="E68" s="50"/>
      <c r="F68" s="81"/>
      <c r="G68" s="82"/>
      <c r="H68" s="82"/>
      <c r="I68" s="83"/>
      <c r="J68" s="41"/>
      <c r="K68" s="41"/>
    </row>
    <row r="69" spans="2:11" s="42" customFormat="1" x14ac:dyDescent="0.25">
      <c r="B69" s="49"/>
      <c r="C69" s="128"/>
      <c r="D69" s="21" t="s">
        <v>34</v>
      </c>
      <c r="E69" s="51" t="s">
        <v>68</v>
      </c>
      <c r="F69" s="78">
        <v>15</v>
      </c>
      <c r="G69" s="79"/>
      <c r="H69" s="79"/>
      <c r="I69" s="80"/>
      <c r="J69" s="41"/>
      <c r="K69" s="41"/>
    </row>
    <row r="70" spans="2:11" s="134" customFormat="1" ht="30" customHeight="1" x14ac:dyDescent="0.25">
      <c r="B70" s="132"/>
      <c r="C70" s="119" t="s">
        <v>115</v>
      </c>
      <c r="D70" s="21" t="s">
        <v>115</v>
      </c>
      <c r="E70" s="51"/>
      <c r="F70" s="78"/>
      <c r="G70" s="79"/>
      <c r="H70" s="79"/>
      <c r="I70" s="80"/>
      <c r="J70" s="133"/>
      <c r="K70" s="133"/>
    </row>
    <row r="71" spans="2:11" s="42" customFormat="1" x14ac:dyDescent="0.25">
      <c r="B71" s="49"/>
      <c r="C71" s="119"/>
      <c r="D71" s="21" t="s">
        <v>32</v>
      </c>
      <c r="E71" s="51" t="s">
        <v>68</v>
      </c>
      <c r="F71" s="78">
        <v>2</v>
      </c>
      <c r="G71" s="79"/>
      <c r="H71" s="79"/>
      <c r="I71" s="80"/>
      <c r="J71" s="41"/>
      <c r="K71" s="41"/>
    </row>
    <row r="72" spans="2:11" s="42" customFormat="1" ht="30" x14ac:dyDescent="0.25">
      <c r="B72" s="49"/>
      <c r="C72" s="52" t="s">
        <v>41</v>
      </c>
      <c r="D72" s="21" t="s">
        <v>42</v>
      </c>
      <c r="E72" s="29" t="s">
        <v>68</v>
      </c>
      <c r="F72" s="69">
        <v>1</v>
      </c>
      <c r="G72" s="70"/>
      <c r="H72" s="70"/>
      <c r="I72" s="71"/>
      <c r="J72" s="41"/>
      <c r="K72" s="41"/>
    </row>
    <row r="73" spans="2:11" s="42" customFormat="1" x14ac:dyDescent="0.25">
      <c r="B73" s="49"/>
      <c r="C73" s="126" t="s">
        <v>38</v>
      </c>
      <c r="D73" s="22" t="s">
        <v>38</v>
      </c>
      <c r="E73" s="50"/>
      <c r="F73" s="81"/>
      <c r="G73" s="82"/>
      <c r="H73" s="82"/>
      <c r="I73" s="83"/>
      <c r="J73" s="41"/>
      <c r="K73" s="41"/>
    </row>
    <row r="74" spans="2:11" s="42" customFormat="1" x14ac:dyDescent="0.25">
      <c r="B74" s="49"/>
      <c r="C74" s="126"/>
      <c r="D74" s="21" t="s">
        <v>32</v>
      </c>
      <c r="E74" s="29" t="s">
        <v>68</v>
      </c>
      <c r="F74" s="69">
        <v>14</v>
      </c>
      <c r="G74" s="70"/>
      <c r="H74" s="70"/>
      <c r="I74" s="71"/>
      <c r="J74" s="41"/>
      <c r="K74" s="41"/>
    </row>
    <row r="75" spans="2:11" s="42" customFormat="1" x14ac:dyDescent="0.25">
      <c r="B75" s="49"/>
      <c r="C75" s="126"/>
      <c r="D75" s="21" t="s">
        <v>43</v>
      </c>
      <c r="E75" s="29" t="s">
        <v>68</v>
      </c>
      <c r="F75" s="69">
        <v>4</v>
      </c>
      <c r="G75" s="70"/>
      <c r="H75" s="70"/>
      <c r="I75" s="71"/>
      <c r="J75" s="41"/>
      <c r="K75" s="41"/>
    </row>
    <row r="76" spans="2:11" x14ac:dyDescent="0.25">
      <c r="B76" s="123" t="s">
        <v>44</v>
      </c>
      <c r="C76" s="124"/>
      <c r="D76" s="124"/>
      <c r="E76" s="124"/>
      <c r="F76" s="124"/>
      <c r="G76" s="124"/>
      <c r="H76" s="124"/>
      <c r="I76" s="124"/>
      <c r="J76" s="124"/>
      <c r="K76" s="125"/>
    </row>
    <row r="77" spans="2:11" x14ac:dyDescent="0.25">
      <c r="B77" s="11"/>
      <c r="C77" s="120" t="s">
        <v>116</v>
      </c>
      <c r="D77" s="22" t="s">
        <v>117</v>
      </c>
      <c r="E77" s="26"/>
      <c r="F77" s="60"/>
      <c r="G77" s="61"/>
      <c r="H77" s="61"/>
      <c r="I77" s="62"/>
      <c r="J77" s="17"/>
      <c r="K77" s="17"/>
    </row>
    <row r="78" spans="2:11" ht="18.75" x14ac:dyDescent="0.25">
      <c r="B78" s="11"/>
      <c r="C78" s="121"/>
      <c r="D78" s="21" t="s">
        <v>118</v>
      </c>
      <c r="E78" s="26" t="s">
        <v>68</v>
      </c>
      <c r="F78" s="60">
        <v>4</v>
      </c>
      <c r="G78" s="61"/>
      <c r="H78" s="61"/>
      <c r="I78" s="62"/>
      <c r="J78" s="17"/>
      <c r="K78" s="17"/>
    </row>
    <row r="79" spans="2:11" ht="18.75" x14ac:dyDescent="0.25">
      <c r="B79" s="11"/>
      <c r="C79" s="122"/>
      <c r="D79" s="21" t="s">
        <v>119</v>
      </c>
      <c r="E79" s="26" t="s">
        <v>68</v>
      </c>
      <c r="F79" s="60">
        <v>1</v>
      </c>
      <c r="G79" s="61"/>
      <c r="H79" s="61"/>
      <c r="I79" s="62"/>
      <c r="J79" s="17"/>
      <c r="K79" s="17"/>
    </row>
    <row r="80" spans="2:11" x14ac:dyDescent="0.25">
      <c r="B80" s="11"/>
      <c r="C80" s="96" t="s">
        <v>45</v>
      </c>
      <c r="D80" s="22" t="s">
        <v>45</v>
      </c>
      <c r="E80" s="12"/>
      <c r="F80" s="75"/>
      <c r="G80" s="76"/>
      <c r="H80" s="76"/>
      <c r="I80" s="77"/>
      <c r="J80" s="17"/>
      <c r="K80" s="17"/>
    </row>
    <row r="81" spans="2:11" ht="18.75" x14ac:dyDescent="0.25">
      <c r="B81" s="11"/>
      <c r="C81" s="96"/>
      <c r="D81" s="21" t="s">
        <v>173</v>
      </c>
      <c r="E81" s="26" t="s">
        <v>68</v>
      </c>
      <c r="F81" s="60">
        <v>4</v>
      </c>
      <c r="G81" s="61"/>
      <c r="H81" s="61"/>
      <c r="I81" s="62"/>
      <c r="J81" s="17"/>
      <c r="K81" s="17"/>
    </row>
    <row r="82" spans="2:11" ht="18.75" x14ac:dyDescent="0.25">
      <c r="B82" s="11"/>
      <c r="C82" s="96"/>
      <c r="D82" s="21" t="s">
        <v>120</v>
      </c>
      <c r="E82" s="26" t="s">
        <v>68</v>
      </c>
      <c r="F82" s="60">
        <v>1</v>
      </c>
      <c r="G82" s="61"/>
      <c r="H82" s="61"/>
      <c r="I82" s="62"/>
      <c r="J82" s="17"/>
      <c r="K82" s="17"/>
    </row>
    <row r="83" spans="2:11" x14ac:dyDescent="0.25">
      <c r="B83" s="11"/>
      <c r="C83" s="120" t="s">
        <v>66</v>
      </c>
      <c r="D83" s="32" t="s">
        <v>132</v>
      </c>
      <c r="E83" s="26"/>
      <c r="F83" s="60"/>
      <c r="G83" s="61"/>
      <c r="H83" s="61"/>
      <c r="I83" s="62"/>
      <c r="J83" s="17"/>
      <c r="K83" s="17"/>
    </row>
    <row r="84" spans="2:11" x14ac:dyDescent="0.25">
      <c r="B84" s="11"/>
      <c r="C84" s="122"/>
      <c r="D84" s="26" t="s">
        <v>31</v>
      </c>
      <c r="E84" s="26" t="s">
        <v>68</v>
      </c>
      <c r="F84" s="60">
        <v>6</v>
      </c>
      <c r="G84" s="61"/>
      <c r="H84" s="61"/>
      <c r="I84" s="62"/>
      <c r="J84" s="17"/>
      <c r="K84" s="17"/>
    </row>
    <row r="85" spans="2:11" ht="30" x14ac:dyDescent="0.25">
      <c r="B85" s="11"/>
      <c r="C85" s="23" t="s">
        <v>46</v>
      </c>
      <c r="D85" s="26" t="s">
        <v>34</v>
      </c>
      <c r="E85" s="26" t="s">
        <v>68</v>
      </c>
      <c r="F85" s="92">
        <v>6</v>
      </c>
      <c r="G85" s="61"/>
      <c r="H85" s="61">
        <v>4</v>
      </c>
      <c r="I85" s="62"/>
      <c r="J85" s="17"/>
      <c r="K85" s="17"/>
    </row>
    <row r="86" spans="2:11" x14ac:dyDescent="0.25">
      <c r="B86" s="11"/>
      <c r="C86" s="23" t="s">
        <v>47</v>
      </c>
      <c r="D86" s="26" t="s">
        <v>48</v>
      </c>
      <c r="E86" s="26" t="s">
        <v>68</v>
      </c>
      <c r="F86" s="92">
        <v>6</v>
      </c>
      <c r="G86" s="61"/>
      <c r="H86" s="61"/>
      <c r="I86" s="62"/>
      <c r="J86" s="17"/>
      <c r="K86" s="17"/>
    </row>
    <row r="87" spans="2:11" x14ac:dyDescent="0.25">
      <c r="B87" s="11"/>
      <c r="C87" s="23" t="s">
        <v>49</v>
      </c>
      <c r="D87" s="26" t="s">
        <v>50</v>
      </c>
      <c r="E87" s="26" t="s">
        <v>68</v>
      </c>
      <c r="F87" s="92">
        <v>8</v>
      </c>
      <c r="G87" s="61"/>
      <c r="H87" s="61"/>
      <c r="I87" s="62"/>
      <c r="J87" s="17"/>
      <c r="K87" s="17"/>
    </row>
    <row r="88" spans="2:11" x14ac:dyDescent="0.25">
      <c r="B88" s="89" t="s">
        <v>51</v>
      </c>
      <c r="C88" s="90"/>
      <c r="D88" s="90"/>
      <c r="E88" s="90"/>
      <c r="F88" s="135"/>
      <c r="G88" s="90"/>
      <c r="H88" s="90"/>
      <c r="I88" s="90"/>
      <c r="J88" s="90"/>
      <c r="K88" s="91"/>
    </row>
    <row r="89" spans="2:11" x14ac:dyDescent="0.25">
      <c r="B89" s="11"/>
      <c r="C89" s="119" t="s">
        <v>52</v>
      </c>
      <c r="D89" s="27" t="s">
        <v>130</v>
      </c>
      <c r="E89" s="12"/>
      <c r="F89" s="81"/>
      <c r="G89" s="76"/>
      <c r="H89" s="76"/>
      <c r="I89" s="77"/>
      <c r="J89" s="17"/>
      <c r="K89" s="17"/>
    </row>
    <row r="90" spans="2:11" x14ac:dyDescent="0.25">
      <c r="B90" s="11"/>
      <c r="C90" s="119"/>
      <c r="D90" s="26" t="s">
        <v>53</v>
      </c>
      <c r="E90" s="26" t="s">
        <v>69</v>
      </c>
      <c r="F90" s="92">
        <f>250*1.2</f>
        <v>300</v>
      </c>
      <c r="G90" s="61">
        <f>495*1.2</f>
        <v>594</v>
      </c>
      <c r="H90" s="61">
        <f>485*1.2</f>
        <v>582</v>
      </c>
      <c r="I90" s="62"/>
      <c r="J90" s="17"/>
      <c r="K90" s="17"/>
    </row>
    <row r="91" spans="2:11" x14ac:dyDescent="0.25">
      <c r="B91" s="11"/>
      <c r="C91" s="119"/>
      <c r="D91" s="26" t="s">
        <v>54</v>
      </c>
      <c r="E91" s="26" t="s">
        <v>69</v>
      </c>
      <c r="F91" s="92">
        <f>40*1.2</f>
        <v>48</v>
      </c>
      <c r="G91" s="84">
        <f>9*1.2</f>
        <v>10.799999999999999</v>
      </c>
      <c r="H91" s="84">
        <f>2.5*1.2</f>
        <v>3</v>
      </c>
      <c r="I91" s="62"/>
      <c r="J91" s="17"/>
      <c r="K91" s="17"/>
    </row>
    <row r="92" spans="2:11" x14ac:dyDescent="0.25">
      <c r="B92" s="11"/>
      <c r="C92" s="119"/>
      <c r="D92" s="26" t="s">
        <v>55</v>
      </c>
      <c r="E92" s="26" t="s">
        <v>69</v>
      </c>
      <c r="F92" s="136">
        <f>123*1.2</f>
        <v>147.6</v>
      </c>
      <c r="G92" s="137"/>
      <c r="H92" s="61"/>
      <c r="I92" s="62"/>
      <c r="J92" s="17"/>
      <c r="K92" s="17"/>
    </row>
    <row r="93" spans="2:11" x14ac:dyDescent="0.25">
      <c r="B93" s="11"/>
      <c r="C93" s="119"/>
      <c r="D93" s="26" t="s">
        <v>122</v>
      </c>
      <c r="E93" s="26" t="s">
        <v>69</v>
      </c>
      <c r="F93" s="85">
        <f>40*1.2</f>
        <v>48</v>
      </c>
      <c r="G93" s="84">
        <f>13*1.2</f>
        <v>15.6</v>
      </c>
      <c r="H93" s="84">
        <f>13*1.2</f>
        <v>15.6</v>
      </c>
      <c r="I93" s="62"/>
      <c r="J93" s="17"/>
      <c r="K93" s="17"/>
    </row>
    <row r="94" spans="2:11" x14ac:dyDescent="0.25">
      <c r="B94" s="11"/>
      <c r="C94" s="119"/>
      <c r="D94" s="26" t="s">
        <v>123</v>
      </c>
      <c r="E94" s="26" t="s">
        <v>69</v>
      </c>
      <c r="F94" s="85">
        <f>40*1.2</f>
        <v>48</v>
      </c>
      <c r="G94" s="84">
        <f>5*1.2</f>
        <v>6</v>
      </c>
      <c r="H94" s="61"/>
      <c r="I94" s="62"/>
      <c r="J94" s="17"/>
      <c r="K94" s="17"/>
    </row>
    <row r="95" spans="2:11" x14ac:dyDescent="0.25">
      <c r="B95" s="11"/>
      <c r="C95" s="119"/>
      <c r="D95" s="26" t="s">
        <v>124</v>
      </c>
      <c r="E95" s="26" t="s">
        <v>69</v>
      </c>
      <c r="F95" s="85">
        <f>7*1.2</f>
        <v>8.4</v>
      </c>
      <c r="G95" s="61"/>
      <c r="H95" s="61"/>
      <c r="I95" s="62"/>
      <c r="J95" s="17"/>
      <c r="K95" s="17"/>
    </row>
    <row r="96" spans="2:11" x14ac:dyDescent="0.25">
      <c r="B96" s="11"/>
      <c r="C96" s="119"/>
      <c r="D96" s="26" t="s">
        <v>121</v>
      </c>
      <c r="E96" s="26" t="s">
        <v>69</v>
      </c>
      <c r="F96" s="85">
        <f>8*1.2</f>
        <v>9.6</v>
      </c>
      <c r="G96" s="61"/>
      <c r="H96" s="61"/>
      <c r="I96" s="62"/>
      <c r="J96" s="17"/>
      <c r="K96" s="17"/>
    </row>
    <row r="97" spans="2:11" x14ac:dyDescent="0.25">
      <c r="B97" s="11"/>
      <c r="C97" s="107" t="s">
        <v>56</v>
      </c>
      <c r="D97" s="28" t="s">
        <v>125</v>
      </c>
      <c r="E97" s="26"/>
      <c r="F97" s="60"/>
      <c r="G97" s="61"/>
      <c r="H97" s="61"/>
      <c r="I97" s="62"/>
      <c r="J97" s="17"/>
      <c r="K97" s="17"/>
    </row>
    <row r="98" spans="2:11" x14ac:dyDescent="0.25">
      <c r="B98" s="11"/>
      <c r="C98" s="108"/>
      <c r="D98" s="26" t="s">
        <v>126</v>
      </c>
      <c r="E98" s="26" t="s">
        <v>69</v>
      </c>
      <c r="F98" s="60">
        <f>F90</f>
        <v>300</v>
      </c>
      <c r="G98" s="61">
        <f t="shared" ref="G98:H98" si="4">G90</f>
        <v>594</v>
      </c>
      <c r="H98" s="61">
        <f t="shared" si="4"/>
        <v>582</v>
      </c>
      <c r="I98" s="62"/>
      <c r="J98" s="17"/>
      <c r="K98" s="17"/>
    </row>
    <row r="99" spans="2:11" x14ac:dyDescent="0.25">
      <c r="B99" s="11"/>
      <c r="C99" s="108"/>
      <c r="D99" s="26" t="s">
        <v>127</v>
      </c>
      <c r="E99" s="26" t="s">
        <v>69</v>
      </c>
      <c r="F99" s="60">
        <f>F91-F103</f>
        <v>40</v>
      </c>
      <c r="G99" s="84">
        <f>G91</f>
        <v>10.799999999999999</v>
      </c>
      <c r="H99" s="84">
        <f>H91</f>
        <v>3</v>
      </c>
      <c r="I99" s="62"/>
      <c r="J99" s="17"/>
      <c r="K99" s="17"/>
    </row>
    <row r="100" spans="2:11" x14ac:dyDescent="0.25">
      <c r="B100" s="11"/>
      <c r="C100" s="108"/>
      <c r="D100" s="26" t="s">
        <v>128</v>
      </c>
      <c r="E100" s="26" t="s">
        <v>69</v>
      </c>
      <c r="F100" s="136">
        <f>F92-F104</f>
        <v>97.6</v>
      </c>
      <c r="G100" s="137"/>
      <c r="H100" s="61"/>
      <c r="I100" s="62"/>
      <c r="J100" s="17"/>
      <c r="K100" s="17"/>
    </row>
    <row r="101" spans="2:11" x14ac:dyDescent="0.25">
      <c r="B101" s="11"/>
      <c r="C101" s="109"/>
      <c r="D101" s="26" t="s">
        <v>129</v>
      </c>
      <c r="E101" s="26" t="s">
        <v>69</v>
      </c>
      <c r="F101" s="92">
        <v>45</v>
      </c>
      <c r="G101" s="61"/>
      <c r="H101" s="61"/>
      <c r="I101" s="62"/>
      <c r="J101" s="17"/>
      <c r="K101" s="17"/>
    </row>
    <row r="102" spans="2:11" x14ac:dyDescent="0.25">
      <c r="B102" s="11"/>
      <c r="C102" s="96" t="s">
        <v>56</v>
      </c>
      <c r="D102" s="28" t="s">
        <v>131</v>
      </c>
      <c r="E102" s="12"/>
      <c r="F102" s="81"/>
      <c r="G102" s="76"/>
      <c r="H102" s="76"/>
      <c r="I102" s="77"/>
      <c r="J102" s="17"/>
      <c r="K102" s="17"/>
    </row>
    <row r="103" spans="2:11" x14ac:dyDescent="0.25">
      <c r="B103" s="11"/>
      <c r="C103" s="96"/>
      <c r="D103" s="26" t="s">
        <v>57</v>
      </c>
      <c r="E103" s="26" t="s">
        <v>69</v>
      </c>
      <c r="F103" s="92">
        <v>8</v>
      </c>
      <c r="G103" s="61"/>
      <c r="H103" s="61"/>
      <c r="I103" s="62"/>
      <c r="J103" s="17"/>
      <c r="K103" s="17"/>
    </row>
    <row r="104" spans="2:11" x14ac:dyDescent="0.25">
      <c r="B104" s="11"/>
      <c r="C104" s="96"/>
      <c r="D104" s="26" t="s">
        <v>58</v>
      </c>
      <c r="E104" s="26" t="s">
        <v>69</v>
      </c>
      <c r="F104" s="92">
        <v>50</v>
      </c>
      <c r="G104" s="61"/>
      <c r="H104" s="61"/>
      <c r="I104" s="62"/>
      <c r="J104" s="17"/>
      <c r="K104" s="17"/>
    </row>
    <row r="105" spans="2:11" x14ac:dyDescent="0.25">
      <c r="B105" s="11"/>
      <c r="C105" s="96"/>
      <c r="D105" s="26" t="s">
        <v>59</v>
      </c>
      <c r="E105" s="26" t="s">
        <v>69</v>
      </c>
      <c r="F105" s="60">
        <v>3</v>
      </c>
      <c r="G105" s="61">
        <v>16</v>
      </c>
      <c r="H105" s="61">
        <v>16</v>
      </c>
      <c r="I105" s="62"/>
      <c r="J105" s="17"/>
      <c r="K105" s="17"/>
    </row>
    <row r="106" spans="2:11" x14ac:dyDescent="0.25">
      <c r="B106" s="11"/>
      <c r="C106" s="96"/>
      <c r="D106" s="26" t="s">
        <v>60</v>
      </c>
      <c r="E106" s="26" t="s">
        <v>69</v>
      </c>
      <c r="F106" s="60">
        <v>48</v>
      </c>
      <c r="G106" s="61">
        <v>6</v>
      </c>
      <c r="H106" s="61"/>
      <c r="I106" s="62"/>
      <c r="J106" s="17"/>
      <c r="K106" s="17"/>
    </row>
    <row r="107" spans="2:11" x14ac:dyDescent="0.25">
      <c r="B107" s="11"/>
      <c r="C107" s="96"/>
      <c r="D107" s="26" t="s">
        <v>61</v>
      </c>
      <c r="E107" s="26" t="s">
        <v>69</v>
      </c>
      <c r="F107" s="60">
        <v>8</v>
      </c>
      <c r="G107" s="61"/>
      <c r="H107" s="61"/>
      <c r="I107" s="62"/>
      <c r="J107" s="17"/>
      <c r="K107" s="17"/>
    </row>
    <row r="108" spans="2:11" x14ac:dyDescent="0.25">
      <c r="B108" s="11"/>
      <c r="C108" s="96"/>
      <c r="D108" s="26" t="s">
        <v>62</v>
      </c>
      <c r="E108" s="26" t="s">
        <v>69</v>
      </c>
      <c r="F108" s="60">
        <v>10</v>
      </c>
      <c r="G108" s="61"/>
      <c r="H108" s="61"/>
      <c r="I108" s="62"/>
      <c r="J108" s="17"/>
      <c r="K108" s="17"/>
    </row>
    <row r="109" spans="2:11" x14ac:dyDescent="0.25">
      <c r="B109" s="97" t="s">
        <v>97</v>
      </c>
      <c r="C109" s="98"/>
      <c r="D109" s="98"/>
      <c r="E109" s="98"/>
      <c r="F109" s="98"/>
      <c r="G109" s="98"/>
      <c r="H109" s="98"/>
      <c r="I109" s="98"/>
      <c r="J109" s="98"/>
      <c r="K109" s="99"/>
    </row>
    <row r="110" spans="2:11" x14ac:dyDescent="0.25">
      <c r="B110" s="12"/>
      <c r="C110" s="37" t="s">
        <v>135</v>
      </c>
      <c r="D110" s="28" t="s">
        <v>134</v>
      </c>
      <c r="E110" s="26"/>
      <c r="F110" s="60"/>
      <c r="G110" s="61"/>
      <c r="H110" s="61"/>
      <c r="I110" s="62"/>
      <c r="J110" s="17"/>
      <c r="K110" s="17"/>
    </row>
    <row r="111" spans="2:11" x14ac:dyDescent="0.25">
      <c r="B111" s="12"/>
      <c r="C111" s="37"/>
      <c r="D111" s="28" t="s">
        <v>137</v>
      </c>
      <c r="E111" s="26" t="s">
        <v>68</v>
      </c>
      <c r="F111" s="60">
        <v>2</v>
      </c>
      <c r="G111" s="61"/>
      <c r="H111" s="61"/>
      <c r="I111" s="62"/>
      <c r="J111" s="17"/>
      <c r="K111" s="17"/>
    </row>
    <row r="112" spans="2:11" x14ac:dyDescent="0.25">
      <c r="B112" s="12"/>
      <c r="C112" s="37"/>
      <c r="D112" s="28" t="s">
        <v>150</v>
      </c>
      <c r="E112" s="26" t="s">
        <v>68</v>
      </c>
      <c r="F112" s="60">
        <v>4</v>
      </c>
      <c r="G112" s="61"/>
      <c r="H112" s="61"/>
      <c r="I112" s="62"/>
      <c r="J112" s="17"/>
      <c r="K112" s="17"/>
    </row>
    <row r="113" spans="2:11" x14ac:dyDescent="0.25">
      <c r="B113" s="12"/>
      <c r="C113" s="37"/>
      <c r="D113" s="28" t="s">
        <v>139</v>
      </c>
      <c r="E113" s="26" t="s">
        <v>68</v>
      </c>
      <c r="F113" s="60">
        <v>1</v>
      </c>
      <c r="G113" s="61"/>
      <c r="H113" s="61"/>
      <c r="I113" s="62"/>
      <c r="J113" s="17"/>
      <c r="K113" s="17"/>
    </row>
    <row r="114" spans="2:11" x14ac:dyDescent="0.25">
      <c r="B114" s="12"/>
      <c r="C114" s="37"/>
      <c r="D114" s="28" t="s">
        <v>138</v>
      </c>
      <c r="E114" s="26" t="s">
        <v>68</v>
      </c>
      <c r="F114" s="60">
        <v>1</v>
      </c>
      <c r="G114" s="61"/>
      <c r="H114" s="61"/>
      <c r="I114" s="62"/>
      <c r="J114" s="17"/>
      <c r="K114" s="17"/>
    </row>
    <row r="115" spans="2:11" x14ac:dyDescent="0.25">
      <c r="B115" s="12"/>
      <c r="C115" s="37"/>
      <c r="D115" s="28" t="s">
        <v>140</v>
      </c>
      <c r="E115" s="26" t="s">
        <v>68</v>
      </c>
      <c r="F115" s="60">
        <v>1</v>
      </c>
      <c r="G115" s="61"/>
      <c r="H115" s="61"/>
      <c r="I115" s="62"/>
      <c r="J115" s="17"/>
      <c r="K115" s="17"/>
    </row>
    <row r="116" spans="2:11" x14ac:dyDescent="0.25">
      <c r="B116" s="12"/>
      <c r="C116" s="37"/>
      <c r="D116" s="28" t="s">
        <v>141</v>
      </c>
      <c r="E116" s="26" t="s">
        <v>68</v>
      </c>
      <c r="F116" s="60">
        <v>1</v>
      </c>
      <c r="G116" s="61"/>
      <c r="H116" s="61"/>
      <c r="I116" s="62"/>
      <c r="J116" s="17"/>
      <c r="K116" s="17"/>
    </row>
    <row r="117" spans="2:11" x14ac:dyDescent="0.25">
      <c r="B117" s="12"/>
      <c r="C117" s="37" t="s">
        <v>136</v>
      </c>
      <c r="D117" s="28" t="s">
        <v>134</v>
      </c>
      <c r="E117" s="26"/>
      <c r="F117" s="60"/>
      <c r="G117" s="61"/>
      <c r="H117" s="61"/>
      <c r="I117" s="62"/>
      <c r="J117" s="17"/>
      <c r="K117" s="17"/>
    </row>
    <row r="118" spans="2:11" x14ac:dyDescent="0.25">
      <c r="B118" s="12"/>
      <c r="C118" s="37"/>
      <c r="D118" s="28" t="s">
        <v>148</v>
      </c>
      <c r="E118" s="26" t="s">
        <v>68</v>
      </c>
      <c r="F118" s="60">
        <v>1</v>
      </c>
      <c r="G118" s="61"/>
      <c r="H118" s="61"/>
      <c r="I118" s="62"/>
      <c r="J118" s="17"/>
      <c r="K118" s="17"/>
    </row>
    <row r="119" spans="2:11" x14ac:dyDescent="0.25">
      <c r="B119" s="12"/>
      <c r="C119" s="37"/>
      <c r="D119" s="28" t="s">
        <v>149</v>
      </c>
      <c r="E119" s="26" t="s">
        <v>68</v>
      </c>
      <c r="F119" s="60">
        <v>2</v>
      </c>
      <c r="G119" s="61"/>
      <c r="H119" s="61"/>
      <c r="I119" s="62"/>
      <c r="J119" s="17"/>
      <c r="K119" s="17"/>
    </row>
    <row r="120" spans="2:11" x14ac:dyDescent="0.25">
      <c r="B120" s="12"/>
      <c r="C120" s="37"/>
      <c r="D120" s="28" t="s">
        <v>150</v>
      </c>
      <c r="E120" s="26" t="s">
        <v>68</v>
      </c>
      <c r="F120" s="60">
        <v>1</v>
      </c>
      <c r="G120" s="61">
        <v>4</v>
      </c>
      <c r="H120" s="61">
        <v>4</v>
      </c>
      <c r="I120" s="62"/>
      <c r="J120" s="17"/>
      <c r="K120" s="17"/>
    </row>
    <row r="121" spans="2:11" x14ac:dyDescent="0.25">
      <c r="B121" s="12"/>
      <c r="C121" s="37"/>
      <c r="D121" s="28" t="s">
        <v>151</v>
      </c>
      <c r="E121" s="26" t="s">
        <v>68</v>
      </c>
      <c r="F121" s="60"/>
      <c r="G121" s="61"/>
      <c r="H121" s="61"/>
      <c r="I121" s="62">
        <v>1</v>
      </c>
      <c r="J121" s="17"/>
      <c r="K121" s="17"/>
    </row>
    <row r="122" spans="2:11" x14ac:dyDescent="0.25">
      <c r="B122" s="12"/>
      <c r="C122" s="37"/>
      <c r="D122" s="28" t="s">
        <v>152</v>
      </c>
      <c r="E122" s="26" t="s">
        <v>68</v>
      </c>
      <c r="F122" s="60"/>
      <c r="G122" s="61"/>
      <c r="H122" s="61"/>
      <c r="I122" s="62">
        <v>1</v>
      </c>
      <c r="J122" s="17"/>
      <c r="K122" s="17"/>
    </row>
    <row r="123" spans="2:11" x14ac:dyDescent="0.25">
      <c r="B123" s="12"/>
      <c r="C123" s="37"/>
      <c r="D123" s="28" t="s">
        <v>153</v>
      </c>
      <c r="E123" s="26" t="s">
        <v>68</v>
      </c>
      <c r="F123" s="60"/>
      <c r="G123" s="61"/>
      <c r="H123" s="61"/>
      <c r="I123" s="62">
        <v>1</v>
      </c>
      <c r="J123" s="17"/>
      <c r="K123" s="17"/>
    </row>
    <row r="124" spans="2:11" x14ac:dyDescent="0.25">
      <c r="B124" s="12"/>
      <c r="C124" s="37" t="s">
        <v>133</v>
      </c>
      <c r="D124" s="28" t="s">
        <v>144</v>
      </c>
      <c r="E124" s="26"/>
      <c r="F124" s="60"/>
      <c r="G124" s="61"/>
      <c r="H124" s="61"/>
      <c r="I124" s="62"/>
      <c r="J124" s="17"/>
      <c r="K124" s="17"/>
    </row>
    <row r="125" spans="2:11" x14ac:dyDescent="0.25">
      <c r="B125" s="12"/>
      <c r="C125" s="37"/>
      <c r="D125" s="28" t="s">
        <v>145</v>
      </c>
      <c r="E125" s="26" t="s">
        <v>68</v>
      </c>
      <c r="F125" s="60">
        <v>1</v>
      </c>
      <c r="G125" s="61"/>
      <c r="H125" s="61"/>
      <c r="I125" s="62"/>
      <c r="J125" s="17"/>
      <c r="K125" s="17"/>
    </row>
    <row r="126" spans="2:11" x14ac:dyDescent="0.25">
      <c r="B126" s="12"/>
      <c r="C126" s="37"/>
      <c r="D126" s="28" t="s">
        <v>146</v>
      </c>
      <c r="E126" s="26" t="s">
        <v>68</v>
      </c>
      <c r="F126" s="60">
        <v>3</v>
      </c>
      <c r="G126" s="61"/>
      <c r="H126" s="61"/>
      <c r="I126" s="62"/>
      <c r="J126" s="17"/>
      <c r="K126" s="17"/>
    </row>
    <row r="127" spans="2:11" x14ac:dyDescent="0.25">
      <c r="B127" s="12"/>
      <c r="C127" s="37"/>
      <c r="D127" s="28" t="s">
        <v>147</v>
      </c>
      <c r="E127" s="26" t="s">
        <v>68</v>
      </c>
      <c r="F127" s="114">
        <v>1</v>
      </c>
      <c r="G127" s="115"/>
      <c r="H127" s="115"/>
      <c r="I127" s="116"/>
      <c r="J127" s="17"/>
      <c r="K127" s="17"/>
    </row>
    <row r="128" spans="2:11" x14ac:dyDescent="0.25">
      <c r="B128" s="97" t="s">
        <v>63</v>
      </c>
      <c r="C128" s="98"/>
      <c r="D128" s="98"/>
      <c r="E128" s="98"/>
      <c r="F128" s="98"/>
      <c r="G128" s="98"/>
      <c r="H128" s="98"/>
      <c r="I128" s="98"/>
      <c r="J128" s="98"/>
      <c r="K128" s="99"/>
    </row>
    <row r="129" spans="2:11" s="42" customFormat="1" ht="60" x14ac:dyDescent="0.25">
      <c r="B129" s="50"/>
      <c r="C129" s="39" t="s">
        <v>163</v>
      </c>
      <c r="D129" s="55" t="s">
        <v>164</v>
      </c>
      <c r="E129" s="29" t="s">
        <v>68</v>
      </c>
      <c r="F129" s="69">
        <v>1</v>
      </c>
      <c r="G129" s="70"/>
      <c r="H129" s="70"/>
      <c r="I129" s="71"/>
      <c r="J129" s="41"/>
      <c r="K129" s="41"/>
    </row>
    <row r="130" spans="2:11" ht="45" x14ac:dyDescent="0.25">
      <c r="B130" s="50"/>
      <c r="C130" s="55" t="s">
        <v>160</v>
      </c>
      <c r="D130" s="56" t="s">
        <v>162</v>
      </c>
      <c r="E130" s="29" t="s">
        <v>68</v>
      </c>
      <c r="F130" s="93">
        <v>1</v>
      </c>
      <c r="G130" s="94"/>
      <c r="H130" s="94"/>
      <c r="I130" s="95"/>
      <c r="J130" s="41"/>
      <c r="K130" s="17"/>
    </row>
    <row r="131" spans="2:11" x14ac:dyDescent="0.25">
      <c r="B131" s="50"/>
      <c r="C131" s="103" t="s">
        <v>64</v>
      </c>
      <c r="D131" s="129"/>
      <c r="E131" s="29" t="s">
        <v>68</v>
      </c>
      <c r="F131" s="93">
        <v>1</v>
      </c>
      <c r="G131" s="94"/>
      <c r="H131" s="94"/>
      <c r="I131" s="95"/>
      <c r="J131" s="41"/>
      <c r="K131" s="41"/>
    </row>
    <row r="132" spans="2:11" x14ac:dyDescent="0.25">
      <c r="B132" s="12"/>
      <c r="C132" s="102" t="s">
        <v>65</v>
      </c>
      <c r="D132" s="102"/>
      <c r="E132" s="29" t="s">
        <v>68</v>
      </c>
      <c r="F132" s="93">
        <v>1</v>
      </c>
      <c r="G132" s="94"/>
      <c r="H132" s="94"/>
      <c r="I132" s="95"/>
      <c r="J132" s="17"/>
      <c r="K132" s="17"/>
    </row>
    <row r="133" spans="2:11" x14ac:dyDescent="0.25">
      <c r="B133" s="12"/>
      <c r="C133" s="103" t="s">
        <v>158</v>
      </c>
      <c r="D133" s="103"/>
      <c r="E133" s="29" t="s">
        <v>68</v>
      </c>
      <c r="F133" s="93">
        <v>1</v>
      </c>
      <c r="G133" s="94"/>
      <c r="H133" s="94"/>
      <c r="I133" s="95"/>
      <c r="J133" s="17"/>
      <c r="K133" s="17"/>
    </row>
    <row r="134" spans="2:11" x14ac:dyDescent="0.25">
      <c r="B134" s="12"/>
      <c r="C134" s="103" t="s">
        <v>156</v>
      </c>
      <c r="D134" s="103"/>
      <c r="E134" s="29" t="s">
        <v>68</v>
      </c>
      <c r="F134" s="93">
        <v>1</v>
      </c>
      <c r="G134" s="94"/>
      <c r="H134" s="94"/>
      <c r="I134" s="95"/>
      <c r="J134" s="17"/>
      <c r="K134" s="17"/>
    </row>
    <row r="135" spans="2:11" x14ac:dyDescent="0.25">
      <c r="B135" s="12"/>
      <c r="C135" s="38" t="s">
        <v>159</v>
      </c>
      <c r="D135" s="38"/>
      <c r="E135" s="29" t="s">
        <v>68</v>
      </c>
      <c r="F135" s="93">
        <v>1</v>
      </c>
      <c r="G135" s="94"/>
      <c r="H135" s="94"/>
      <c r="I135" s="95"/>
      <c r="J135" s="17"/>
      <c r="K135" s="17"/>
    </row>
    <row r="136" spans="2:11" x14ac:dyDescent="0.25">
      <c r="B136" s="12"/>
      <c r="C136" s="103" t="s">
        <v>161</v>
      </c>
      <c r="D136" s="103"/>
      <c r="E136" s="29" t="s">
        <v>68</v>
      </c>
      <c r="F136" s="93">
        <v>1</v>
      </c>
      <c r="G136" s="94"/>
      <c r="H136" s="94"/>
      <c r="I136" s="95"/>
      <c r="J136" s="17"/>
      <c r="K136" s="17"/>
    </row>
    <row r="137" spans="2:11" ht="60.75" thickBot="1" x14ac:dyDescent="0.3">
      <c r="B137" s="13"/>
      <c r="C137" s="30" t="s">
        <v>154</v>
      </c>
      <c r="D137" s="31" t="s">
        <v>155</v>
      </c>
      <c r="E137" s="36" t="s">
        <v>68</v>
      </c>
      <c r="F137" s="111">
        <v>1</v>
      </c>
      <c r="G137" s="112"/>
      <c r="H137" s="112"/>
      <c r="I137" s="113"/>
      <c r="J137" s="18"/>
      <c r="K137" s="18"/>
    </row>
    <row r="138" spans="2:11" ht="15.75" thickBot="1" x14ac:dyDescent="0.3">
      <c r="B138" s="100" t="s">
        <v>29</v>
      </c>
      <c r="C138" s="101"/>
      <c r="D138" s="101"/>
      <c r="E138" s="2"/>
      <c r="F138" s="2"/>
      <c r="G138" s="2"/>
      <c r="H138" s="2"/>
      <c r="I138" s="2"/>
      <c r="J138" s="3"/>
      <c r="K138" s="54"/>
    </row>
    <row r="141" spans="2:11" x14ac:dyDescent="0.25">
      <c r="B141" s="53" t="s">
        <v>157</v>
      </c>
    </row>
  </sheetData>
  <mergeCells count="32">
    <mergeCell ref="F136:I136"/>
    <mergeCell ref="F137:I137"/>
    <mergeCell ref="F127:I127"/>
    <mergeCell ref="C52:C53"/>
    <mergeCell ref="C54:C55"/>
    <mergeCell ref="C89:C96"/>
    <mergeCell ref="C83:C84"/>
    <mergeCell ref="B76:K76"/>
    <mergeCell ref="C80:C82"/>
    <mergeCell ref="C73:C75"/>
    <mergeCell ref="C70:C71"/>
    <mergeCell ref="C68:C69"/>
    <mergeCell ref="C77:C79"/>
    <mergeCell ref="C97:C101"/>
    <mergeCell ref="C131:D131"/>
    <mergeCell ref="F132:I132"/>
    <mergeCell ref="C46:C50"/>
    <mergeCell ref="C39:C45"/>
    <mergeCell ref="C20:C31"/>
    <mergeCell ref="B138:D138"/>
    <mergeCell ref="C132:D132"/>
    <mergeCell ref="C133:D133"/>
    <mergeCell ref="C134:D134"/>
    <mergeCell ref="C136:D136"/>
    <mergeCell ref="F133:I133"/>
    <mergeCell ref="F134:I134"/>
    <mergeCell ref="F135:I135"/>
    <mergeCell ref="C102:C108"/>
    <mergeCell ref="B109:K109"/>
    <mergeCell ref="B128:K128"/>
    <mergeCell ref="F130:I130"/>
    <mergeCell ref="F131:I131"/>
  </mergeCells>
  <pageMargins left="0.7" right="0.7" top="0.78740157499999996" bottom="0.78740157499999996" header="0.3" footer="0.3"/>
  <pageSetup paperSize="9" scale="75" fitToHeight="0" orientation="portrait" horizontalDpi="300" verticalDpi="300" r:id="rId1"/>
  <ignoredErrors>
    <ignoredError sqref="B3: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Pavelka</dc:creator>
  <cp:lastModifiedBy>Ondřej Pavelka</cp:lastModifiedBy>
  <cp:lastPrinted>2019-06-21T07:04:30Z</cp:lastPrinted>
  <dcterms:created xsi:type="dcterms:W3CDTF">2019-06-12T08:50:01Z</dcterms:created>
  <dcterms:modified xsi:type="dcterms:W3CDTF">2021-09-01T11:25:47Z</dcterms:modified>
</cp:coreProperties>
</file>